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840"/>
  </bookViews>
  <sheets>
    <sheet name="List1" sheetId="1" r:id="rId1"/>
  </sheets>
  <definedNames>
    <definedName name="_xlnm.Print_Titles" localSheetId="0">List1!$1:$2</definedName>
  </definedNames>
  <calcPr calcId="144525"/>
</workbook>
</file>

<file path=xl/calcChain.xml><?xml version="1.0" encoding="utf-8"?>
<calcChain xmlns="http://schemas.openxmlformats.org/spreadsheetml/2006/main">
  <c r="J249" i="1" l="1"/>
  <c r="I249" i="1"/>
  <c r="H249" i="1"/>
  <c r="G249" i="1"/>
  <c r="F249" i="1"/>
  <c r="J248" i="1"/>
  <c r="I248" i="1"/>
  <c r="J247" i="1"/>
  <c r="I247" i="1"/>
  <c r="H246" i="1"/>
  <c r="I246" i="1" s="1"/>
  <c r="G246" i="1"/>
  <c r="F246" i="1"/>
  <c r="J245" i="1"/>
  <c r="I245" i="1"/>
  <c r="J244" i="1"/>
  <c r="I244" i="1"/>
  <c r="H243" i="1"/>
  <c r="I243" i="1" s="1"/>
  <c r="G243" i="1"/>
  <c r="F243" i="1"/>
  <c r="F242" i="1"/>
  <c r="F241" i="1" s="1"/>
  <c r="J240" i="1"/>
  <c r="I240" i="1"/>
  <c r="J239" i="1"/>
  <c r="I239" i="1"/>
  <c r="H238" i="1"/>
  <c r="I238" i="1" s="1"/>
  <c r="G238" i="1"/>
  <c r="F238" i="1"/>
  <c r="J237" i="1"/>
  <c r="I237" i="1"/>
  <c r="J236" i="1"/>
  <c r="I236" i="1"/>
  <c r="H235" i="1"/>
  <c r="I235" i="1" s="1"/>
  <c r="G235" i="1"/>
  <c r="F235" i="1"/>
  <c r="F234" i="1"/>
  <c r="F233" i="1" s="1"/>
  <c r="J231" i="1"/>
  <c r="I231" i="1"/>
  <c r="J230" i="1"/>
  <c r="I230" i="1"/>
  <c r="H229" i="1"/>
  <c r="I229" i="1" s="1"/>
  <c r="G229" i="1"/>
  <c r="F229" i="1"/>
  <c r="J228" i="1"/>
  <c r="I228" i="1"/>
  <c r="J227" i="1"/>
  <c r="I227" i="1"/>
  <c r="H226" i="1"/>
  <c r="G226" i="1"/>
  <c r="F226" i="1"/>
  <c r="J225" i="1"/>
  <c r="I225" i="1"/>
  <c r="J224" i="1"/>
  <c r="I224" i="1"/>
  <c r="J223" i="1"/>
  <c r="I223" i="1"/>
  <c r="J222" i="1"/>
  <c r="I222" i="1"/>
  <c r="H221" i="1"/>
  <c r="G221" i="1"/>
  <c r="F221" i="1"/>
  <c r="J220" i="1"/>
  <c r="I220" i="1"/>
  <c r="H219" i="1"/>
  <c r="I219" i="1" s="1"/>
  <c r="G219" i="1"/>
  <c r="J219" i="1" s="1"/>
  <c r="F219" i="1"/>
  <c r="J216" i="1"/>
  <c r="I216" i="1"/>
  <c r="H215" i="1"/>
  <c r="I215" i="1" s="1"/>
  <c r="G215" i="1"/>
  <c r="F215" i="1"/>
  <c r="G214" i="1"/>
  <c r="F214" i="1"/>
  <c r="G213" i="1"/>
  <c r="F213" i="1"/>
  <c r="J211" i="1"/>
  <c r="I211" i="1"/>
  <c r="J210" i="1"/>
  <c r="I210" i="1"/>
  <c r="J209" i="1"/>
  <c r="I209" i="1"/>
  <c r="J208" i="1"/>
  <c r="I208" i="1"/>
  <c r="J207" i="1"/>
  <c r="I207" i="1"/>
  <c r="H206" i="1"/>
  <c r="H205" i="1" s="1"/>
  <c r="H204" i="1" s="1"/>
  <c r="G206" i="1"/>
  <c r="G205" i="1" s="1"/>
  <c r="G204" i="1" s="1"/>
  <c r="F206" i="1"/>
  <c r="J203" i="1"/>
  <c r="I203" i="1"/>
  <c r="J202" i="1"/>
  <c r="I202" i="1"/>
  <c r="J201" i="1"/>
  <c r="I201" i="1"/>
  <c r="H200" i="1"/>
  <c r="H199" i="1" s="1"/>
  <c r="G200" i="1"/>
  <c r="G199" i="1" s="1"/>
  <c r="F200" i="1"/>
  <c r="F199" i="1"/>
  <c r="I199" i="1" s="1"/>
  <c r="J198" i="1"/>
  <c r="I198" i="1"/>
  <c r="J197" i="1"/>
  <c r="I197" i="1"/>
  <c r="H196" i="1"/>
  <c r="I196" i="1" s="1"/>
  <c r="G196" i="1"/>
  <c r="G195" i="1" s="1"/>
  <c r="F196" i="1"/>
  <c r="F195" i="1"/>
  <c r="J194" i="1"/>
  <c r="I194" i="1"/>
  <c r="J193" i="1"/>
  <c r="I193" i="1"/>
  <c r="J192" i="1"/>
  <c r="I192" i="1"/>
  <c r="H191" i="1"/>
  <c r="H190" i="1" s="1"/>
  <c r="G191" i="1"/>
  <c r="G190" i="1" s="1"/>
  <c r="F191" i="1"/>
  <c r="I191" i="1" s="1"/>
  <c r="F190" i="1"/>
  <c r="I190" i="1" s="1"/>
  <c r="J189" i="1"/>
  <c r="I189" i="1"/>
  <c r="H188" i="1"/>
  <c r="I188" i="1" s="1"/>
  <c r="G188" i="1"/>
  <c r="F188" i="1"/>
  <c r="G187" i="1"/>
  <c r="F187" i="1"/>
  <c r="J186" i="1"/>
  <c r="I186" i="1"/>
  <c r="J185" i="1"/>
  <c r="I185" i="1"/>
  <c r="J184" i="1"/>
  <c r="I184" i="1"/>
  <c r="H183" i="1"/>
  <c r="G183" i="1"/>
  <c r="G182" i="1" s="1"/>
  <c r="F183" i="1"/>
  <c r="F182" i="1"/>
  <c r="J181" i="1"/>
  <c r="I181" i="1"/>
  <c r="H180" i="1"/>
  <c r="I180" i="1" s="1"/>
  <c r="G180" i="1"/>
  <c r="F180" i="1"/>
  <c r="G179" i="1"/>
  <c r="F179" i="1"/>
  <c r="J178" i="1"/>
  <c r="I178" i="1"/>
  <c r="J177" i="1"/>
  <c r="I177" i="1"/>
  <c r="J176" i="1"/>
  <c r="I176" i="1"/>
  <c r="J175" i="1"/>
  <c r="I175" i="1"/>
  <c r="H174" i="1"/>
  <c r="G174" i="1"/>
  <c r="J174" i="1" s="1"/>
  <c r="F174" i="1"/>
  <c r="F173" i="1"/>
  <c r="J172" i="1"/>
  <c r="I172" i="1"/>
  <c r="J171" i="1"/>
  <c r="I171" i="1"/>
  <c r="J170" i="1"/>
  <c r="I170" i="1"/>
  <c r="H169" i="1"/>
  <c r="G169" i="1"/>
  <c r="F169" i="1"/>
  <c r="F166" i="1" s="1"/>
  <c r="J168" i="1"/>
  <c r="I168" i="1"/>
  <c r="H167" i="1"/>
  <c r="I167" i="1" s="1"/>
  <c r="G167" i="1"/>
  <c r="F167" i="1"/>
  <c r="J164" i="1"/>
  <c r="I164" i="1"/>
  <c r="J163" i="1"/>
  <c r="I163" i="1"/>
  <c r="J162" i="1"/>
  <c r="I162" i="1"/>
  <c r="H161" i="1"/>
  <c r="I161" i="1" s="1"/>
  <c r="G161" i="1"/>
  <c r="J161" i="1" s="1"/>
  <c r="F161" i="1"/>
  <c r="F160" i="1"/>
  <c r="J159" i="1"/>
  <c r="I159" i="1"/>
  <c r="J158" i="1"/>
  <c r="I158" i="1"/>
  <c r="J157" i="1"/>
  <c r="I157" i="1"/>
  <c r="J156" i="1"/>
  <c r="I156" i="1"/>
  <c r="J155" i="1"/>
  <c r="I155" i="1"/>
  <c r="H154" i="1"/>
  <c r="G154" i="1"/>
  <c r="J154" i="1" s="1"/>
  <c r="F154" i="1"/>
  <c r="F153" i="1" s="1"/>
  <c r="H153" i="1"/>
  <c r="J152" i="1"/>
  <c r="I152" i="1"/>
  <c r="J151" i="1"/>
  <c r="I151" i="1"/>
  <c r="H150" i="1"/>
  <c r="I150" i="1" s="1"/>
  <c r="G150" i="1"/>
  <c r="G149" i="1" s="1"/>
  <c r="F150" i="1"/>
  <c r="F149" i="1"/>
  <c r="J148" i="1"/>
  <c r="I148" i="1"/>
  <c r="J147" i="1"/>
  <c r="I147" i="1"/>
  <c r="H146" i="1"/>
  <c r="I146" i="1" s="1"/>
  <c r="G146" i="1"/>
  <c r="J146" i="1" s="1"/>
  <c r="F146" i="1"/>
  <c r="F145" i="1"/>
  <c r="J144" i="1"/>
  <c r="I144" i="1"/>
  <c r="J143" i="1"/>
  <c r="I143" i="1"/>
  <c r="H142" i="1"/>
  <c r="I142" i="1" s="1"/>
  <c r="G142" i="1"/>
  <c r="G141" i="1" s="1"/>
  <c r="F142" i="1"/>
  <c r="F141" i="1"/>
  <c r="J140" i="1"/>
  <c r="I140" i="1"/>
  <c r="J139" i="1"/>
  <c r="I139" i="1"/>
  <c r="J138" i="1"/>
  <c r="I138" i="1"/>
  <c r="J137" i="1"/>
  <c r="I137" i="1"/>
  <c r="J136" i="1"/>
  <c r="I136" i="1"/>
  <c r="H135" i="1"/>
  <c r="G135" i="1"/>
  <c r="G134" i="1" s="1"/>
  <c r="F135" i="1"/>
  <c r="F134" i="1"/>
  <c r="J133" i="1"/>
  <c r="I133" i="1"/>
  <c r="J132" i="1"/>
  <c r="I132" i="1"/>
  <c r="H131" i="1"/>
  <c r="I131" i="1" s="1"/>
  <c r="G131" i="1"/>
  <c r="G130" i="1" s="1"/>
  <c r="F131" i="1"/>
  <c r="F130" i="1"/>
  <c r="J129" i="1"/>
  <c r="I129" i="1"/>
  <c r="J128" i="1"/>
  <c r="I128" i="1"/>
  <c r="H127" i="1"/>
  <c r="I127" i="1" s="1"/>
  <c r="G127" i="1"/>
  <c r="J127" i="1" s="1"/>
  <c r="F127" i="1"/>
  <c r="F126" i="1"/>
  <c r="J125" i="1"/>
  <c r="I125" i="1"/>
  <c r="J124" i="1"/>
  <c r="I124" i="1"/>
  <c r="J123" i="1"/>
  <c r="I123" i="1"/>
  <c r="H122" i="1"/>
  <c r="G122" i="1"/>
  <c r="G121" i="1" s="1"/>
  <c r="F122" i="1"/>
  <c r="F121" i="1"/>
  <c r="J120" i="1"/>
  <c r="I120" i="1"/>
  <c r="J119" i="1"/>
  <c r="I119" i="1"/>
  <c r="J118" i="1"/>
  <c r="I118" i="1"/>
  <c r="J117" i="1"/>
  <c r="I117" i="1"/>
  <c r="J116" i="1"/>
  <c r="I116" i="1"/>
  <c r="H115" i="1"/>
  <c r="H114" i="1" s="1"/>
  <c r="G115" i="1"/>
  <c r="F115" i="1"/>
  <c r="J113" i="1"/>
  <c r="I113" i="1"/>
  <c r="J112" i="1"/>
  <c r="I112" i="1"/>
  <c r="J111" i="1"/>
  <c r="I111" i="1"/>
  <c r="H110" i="1"/>
  <c r="G110" i="1"/>
  <c r="J110" i="1" s="1"/>
  <c r="F110" i="1"/>
  <c r="J109" i="1"/>
  <c r="I109" i="1"/>
  <c r="J108" i="1"/>
  <c r="I108" i="1"/>
  <c r="H107" i="1"/>
  <c r="G107" i="1"/>
  <c r="F107" i="1"/>
  <c r="F106" i="1"/>
  <c r="J104" i="1"/>
  <c r="I104" i="1"/>
  <c r="J103" i="1"/>
  <c r="I103" i="1"/>
  <c r="J102" i="1"/>
  <c r="I102" i="1"/>
  <c r="H101" i="1"/>
  <c r="G101" i="1"/>
  <c r="G100" i="1" s="1"/>
  <c r="F101" i="1"/>
  <c r="F100" i="1" s="1"/>
  <c r="H100" i="1"/>
  <c r="J99" i="1"/>
  <c r="I99" i="1"/>
  <c r="J98" i="1"/>
  <c r="I98" i="1"/>
  <c r="H97" i="1"/>
  <c r="I97" i="1" s="1"/>
  <c r="G97" i="1"/>
  <c r="J97" i="1" s="1"/>
  <c r="F97" i="1"/>
  <c r="F96" i="1"/>
  <c r="J95" i="1"/>
  <c r="I95" i="1"/>
  <c r="J94" i="1"/>
  <c r="I94" i="1"/>
  <c r="H93" i="1"/>
  <c r="H92" i="1" s="1"/>
  <c r="G93" i="1"/>
  <c r="G92" i="1" s="1"/>
  <c r="F93" i="1"/>
  <c r="F92" i="1"/>
  <c r="I92" i="1" s="1"/>
  <c r="J91" i="1"/>
  <c r="I91" i="1"/>
  <c r="H90" i="1"/>
  <c r="I90" i="1" s="1"/>
  <c r="G90" i="1"/>
  <c r="F90" i="1"/>
  <c r="J89" i="1"/>
  <c r="I89" i="1"/>
  <c r="J88" i="1"/>
  <c r="I88" i="1"/>
  <c r="H87" i="1"/>
  <c r="I87" i="1" s="1"/>
  <c r="G87" i="1"/>
  <c r="J87" i="1" s="1"/>
  <c r="F87" i="1"/>
  <c r="J86" i="1"/>
  <c r="I86" i="1"/>
  <c r="J85" i="1"/>
  <c r="I85" i="1"/>
  <c r="H84" i="1"/>
  <c r="G84" i="1"/>
  <c r="F84" i="1"/>
  <c r="F83" i="1"/>
  <c r="J82" i="1"/>
  <c r="I82" i="1"/>
  <c r="J81" i="1"/>
  <c r="I81" i="1"/>
  <c r="J80" i="1"/>
  <c r="I80" i="1"/>
  <c r="J79" i="1"/>
  <c r="I79" i="1"/>
  <c r="H78" i="1"/>
  <c r="H77" i="1" s="1"/>
  <c r="G78" i="1"/>
  <c r="G77" i="1" s="1"/>
  <c r="F78" i="1"/>
  <c r="F77" i="1"/>
  <c r="J76" i="1"/>
  <c r="I76" i="1"/>
  <c r="H75" i="1"/>
  <c r="I75" i="1" s="1"/>
  <c r="G75" i="1"/>
  <c r="F75" i="1"/>
  <c r="J74" i="1"/>
  <c r="I74" i="1"/>
  <c r="J73" i="1"/>
  <c r="I73" i="1"/>
  <c r="J72" i="1"/>
  <c r="I72" i="1"/>
  <c r="H71" i="1"/>
  <c r="G71" i="1"/>
  <c r="F71" i="1"/>
  <c r="J70" i="1"/>
  <c r="I70" i="1"/>
  <c r="J69" i="1"/>
  <c r="I69" i="1"/>
  <c r="H68" i="1"/>
  <c r="G68" i="1"/>
  <c r="F68" i="1"/>
  <c r="J67" i="1"/>
  <c r="I67" i="1"/>
  <c r="J66" i="1"/>
  <c r="I66" i="1"/>
  <c r="J65" i="1"/>
  <c r="I65" i="1"/>
  <c r="H64" i="1"/>
  <c r="G64" i="1"/>
  <c r="F64" i="1"/>
  <c r="F63" i="1" s="1"/>
  <c r="J60" i="1"/>
  <c r="I60" i="1"/>
  <c r="H59" i="1"/>
  <c r="I59" i="1" s="1"/>
  <c r="G59" i="1"/>
  <c r="J59" i="1" s="1"/>
  <c r="F59" i="1"/>
  <c r="J58" i="1"/>
  <c r="I58" i="1"/>
  <c r="H57" i="1"/>
  <c r="I57" i="1" s="1"/>
  <c r="G57" i="1"/>
  <c r="F57" i="1"/>
  <c r="J56" i="1"/>
  <c r="I56" i="1"/>
  <c r="H55" i="1"/>
  <c r="I55" i="1" s="1"/>
  <c r="G55" i="1"/>
  <c r="F55" i="1"/>
  <c r="F54" i="1"/>
  <c r="F53" i="1" s="1"/>
  <c r="J52" i="1"/>
  <c r="I52" i="1"/>
  <c r="H51" i="1"/>
  <c r="I51" i="1" s="1"/>
  <c r="G51" i="1"/>
  <c r="F51" i="1"/>
  <c r="H50" i="1"/>
  <c r="I50" i="1" s="1"/>
  <c r="G50" i="1"/>
  <c r="F50" i="1"/>
  <c r="J49" i="1"/>
  <c r="I49" i="1"/>
  <c r="J48" i="1"/>
  <c r="I48" i="1"/>
  <c r="J47" i="1"/>
  <c r="I47" i="1"/>
  <c r="H46" i="1"/>
  <c r="H45" i="1" s="1"/>
  <c r="H44" i="1" s="1"/>
  <c r="G46" i="1"/>
  <c r="G45" i="1" s="1"/>
  <c r="F46" i="1"/>
  <c r="J40" i="1"/>
  <c r="I40" i="1"/>
  <c r="H39" i="1"/>
  <c r="I39" i="1" s="1"/>
  <c r="G39" i="1"/>
  <c r="F39" i="1"/>
  <c r="H38" i="1"/>
  <c r="I38" i="1" s="1"/>
  <c r="F38" i="1"/>
  <c r="J37" i="1"/>
  <c r="I37" i="1"/>
  <c r="J36" i="1"/>
  <c r="I36" i="1"/>
  <c r="H35" i="1"/>
  <c r="I35" i="1" s="1"/>
  <c r="G35" i="1"/>
  <c r="F35" i="1"/>
  <c r="F34" i="1"/>
  <c r="J33" i="1"/>
  <c r="I33" i="1"/>
  <c r="J32" i="1"/>
  <c r="I32" i="1"/>
  <c r="H31" i="1"/>
  <c r="I31" i="1" s="1"/>
  <c r="G31" i="1"/>
  <c r="F31" i="1"/>
  <c r="J30" i="1"/>
  <c r="I30" i="1"/>
  <c r="H29" i="1"/>
  <c r="I29" i="1" s="1"/>
  <c r="G29" i="1"/>
  <c r="F29" i="1"/>
  <c r="J28" i="1"/>
  <c r="I28" i="1"/>
  <c r="H27" i="1"/>
  <c r="I27" i="1" s="1"/>
  <c r="G27" i="1"/>
  <c r="F27" i="1"/>
  <c r="J26" i="1"/>
  <c r="I26" i="1"/>
  <c r="J25" i="1"/>
  <c r="I25" i="1"/>
  <c r="J24" i="1"/>
  <c r="I24" i="1"/>
  <c r="J23" i="1"/>
  <c r="I23" i="1"/>
  <c r="H22" i="1"/>
  <c r="G22" i="1"/>
  <c r="F22" i="1"/>
  <c r="F16" i="1" s="1"/>
  <c r="J21" i="1"/>
  <c r="I21" i="1"/>
  <c r="J20" i="1"/>
  <c r="I20" i="1"/>
  <c r="J19" i="1"/>
  <c r="I19" i="1"/>
  <c r="J18" i="1"/>
  <c r="I18" i="1"/>
  <c r="H17" i="1"/>
  <c r="G17" i="1"/>
  <c r="F17" i="1"/>
  <c r="J13" i="1"/>
  <c r="I13" i="1"/>
  <c r="H12" i="1"/>
  <c r="I12" i="1" s="1"/>
  <c r="G12" i="1"/>
  <c r="J12" i="1" s="1"/>
  <c r="F12" i="1"/>
  <c r="F11" i="1"/>
  <c r="J10" i="1"/>
  <c r="I10" i="1"/>
  <c r="I9" i="1"/>
  <c r="H9" i="1"/>
  <c r="G9" i="1"/>
  <c r="J9" i="1" s="1"/>
  <c r="F9" i="1"/>
  <c r="J8" i="1"/>
  <c r="I8" i="1"/>
  <c r="H7" i="1"/>
  <c r="I7" i="1" s="1"/>
  <c r="G7" i="1"/>
  <c r="F7" i="1"/>
  <c r="F6" i="1"/>
  <c r="F5" i="1"/>
  <c r="F4" i="1" s="1"/>
  <c r="J246" i="1" l="1"/>
  <c r="G242" i="1"/>
  <c r="G241" i="1" s="1"/>
  <c r="J243" i="1"/>
  <c r="H242" i="1"/>
  <c r="H241" i="1" s="1"/>
  <c r="F232" i="1"/>
  <c r="J238" i="1"/>
  <c r="G234" i="1"/>
  <c r="G233" i="1" s="1"/>
  <c r="J235" i="1"/>
  <c r="H234" i="1"/>
  <c r="H233" i="1" s="1"/>
  <c r="J229" i="1"/>
  <c r="I226" i="1"/>
  <c r="F218" i="1"/>
  <c r="F217" i="1" s="1"/>
  <c r="F212" i="1" s="1"/>
  <c r="J226" i="1"/>
  <c r="I221" i="1"/>
  <c r="J221" i="1"/>
  <c r="G218" i="1"/>
  <c r="H218" i="1"/>
  <c r="H217" i="1" s="1"/>
  <c r="I214" i="1"/>
  <c r="J215" i="1"/>
  <c r="J214" i="1"/>
  <c r="H214" i="1"/>
  <c r="H213" i="1" s="1"/>
  <c r="I206" i="1"/>
  <c r="F205" i="1"/>
  <c r="J206" i="1"/>
  <c r="J205" i="1"/>
  <c r="J204" i="1"/>
  <c r="I200" i="1"/>
  <c r="J200" i="1"/>
  <c r="J199" i="1"/>
  <c r="I195" i="1"/>
  <c r="J196" i="1"/>
  <c r="H195" i="1"/>
  <c r="J195" i="1" s="1"/>
  <c r="J191" i="1"/>
  <c r="J190" i="1"/>
  <c r="I187" i="1"/>
  <c r="J188" i="1"/>
  <c r="H187" i="1"/>
  <c r="J187" i="1" s="1"/>
  <c r="I183" i="1"/>
  <c r="I182" i="1"/>
  <c r="J183" i="1"/>
  <c r="H182" i="1"/>
  <c r="J182" i="1" s="1"/>
  <c r="I179" i="1"/>
  <c r="J180" i="1"/>
  <c r="H179" i="1"/>
  <c r="J179" i="1" s="1"/>
  <c r="I174" i="1"/>
  <c r="H173" i="1"/>
  <c r="I173" i="1" s="1"/>
  <c r="G173" i="1"/>
  <c r="F165" i="1"/>
  <c r="I169" i="1"/>
  <c r="J169" i="1"/>
  <c r="G166" i="1"/>
  <c r="J167" i="1"/>
  <c r="H166" i="1"/>
  <c r="H160" i="1"/>
  <c r="I160" i="1" s="1"/>
  <c r="G160" i="1"/>
  <c r="I153" i="1"/>
  <c r="I154" i="1"/>
  <c r="G153" i="1"/>
  <c r="J153" i="1" s="1"/>
  <c r="I149" i="1"/>
  <c r="J150" i="1"/>
  <c r="H149" i="1"/>
  <c r="J149" i="1" s="1"/>
  <c r="H145" i="1"/>
  <c r="I145" i="1" s="1"/>
  <c r="G145" i="1"/>
  <c r="J145" i="1" s="1"/>
  <c r="I141" i="1"/>
  <c r="J142" i="1"/>
  <c r="H141" i="1"/>
  <c r="J141" i="1" s="1"/>
  <c r="I135" i="1"/>
  <c r="J135" i="1"/>
  <c r="H134" i="1"/>
  <c r="I134" i="1" s="1"/>
  <c r="J131" i="1"/>
  <c r="H130" i="1"/>
  <c r="J130" i="1" s="1"/>
  <c r="H126" i="1"/>
  <c r="I126" i="1" s="1"/>
  <c r="G126" i="1"/>
  <c r="J126" i="1" s="1"/>
  <c r="I122" i="1"/>
  <c r="J122" i="1"/>
  <c r="H121" i="1"/>
  <c r="I121" i="1" s="1"/>
  <c r="I115" i="1"/>
  <c r="F114" i="1"/>
  <c r="I114" i="1" s="1"/>
  <c r="J115" i="1"/>
  <c r="G114" i="1"/>
  <c r="J114" i="1" s="1"/>
  <c r="I110" i="1"/>
  <c r="H106" i="1"/>
  <c r="G106" i="1"/>
  <c r="I107" i="1"/>
  <c r="J107" i="1"/>
  <c r="I101" i="1"/>
  <c r="I100" i="1"/>
  <c r="J100" i="1"/>
  <c r="J101" i="1"/>
  <c r="H96" i="1"/>
  <c r="I96" i="1" s="1"/>
  <c r="G96" i="1"/>
  <c r="J96" i="1" s="1"/>
  <c r="I93" i="1"/>
  <c r="J93" i="1"/>
  <c r="J92" i="1"/>
  <c r="J90" i="1"/>
  <c r="H83" i="1"/>
  <c r="I83" i="1" s="1"/>
  <c r="G83" i="1"/>
  <c r="I84" i="1"/>
  <c r="J84" i="1"/>
  <c r="I77" i="1"/>
  <c r="I78" i="1"/>
  <c r="J78" i="1"/>
  <c r="J77" i="1"/>
  <c r="J75" i="1"/>
  <c r="I71" i="1"/>
  <c r="J71" i="1"/>
  <c r="I68" i="1"/>
  <c r="H63" i="1"/>
  <c r="J68" i="1"/>
  <c r="G63" i="1"/>
  <c r="I64" i="1"/>
  <c r="F62" i="1"/>
  <c r="J64" i="1"/>
  <c r="J57" i="1"/>
  <c r="G54" i="1"/>
  <c r="G53" i="1" s="1"/>
  <c r="J55" i="1"/>
  <c r="H54" i="1"/>
  <c r="H53" i="1" s="1"/>
  <c r="I53" i="1" s="1"/>
  <c r="J50" i="1"/>
  <c r="J51" i="1"/>
  <c r="I46" i="1"/>
  <c r="F45" i="1"/>
  <c r="J46" i="1"/>
  <c r="J45" i="1"/>
  <c r="G44" i="1"/>
  <c r="J39" i="1"/>
  <c r="G38" i="1"/>
  <c r="J38" i="1" s="1"/>
  <c r="H34" i="1"/>
  <c r="I34" i="1"/>
  <c r="J35" i="1"/>
  <c r="G34" i="1"/>
  <c r="J31" i="1"/>
  <c r="J29" i="1"/>
  <c r="J27" i="1"/>
  <c r="I22" i="1"/>
  <c r="J22" i="1"/>
  <c r="H16" i="1"/>
  <c r="H15" i="1" s="1"/>
  <c r="H14" i="1" s="1"/>
  <c r="I17" i="1"/>
  <c r="J17" i="1"/>
  <c r="G16" i="1"/>
  <c r="F15" i="1"/>
  <c r="F14" i="1" s="1"/>
  <c r="H11" i="1"/>
  <c r="I11" i="1" s="1"/>
  <c r="G11" i="1"/>
  <c r="J7" i="1"/>
  <c r="I6" i="1"/>
  <c r="H6" i="1"/>
  <c r="H5" i="1" s="1"/>
  <c r="H4" i="1" s="1"/>
  <c r="G6" i="1"/>
  <c r="G232" i="1" l="1"/>
  <c r="J241" i="1"/>
  <c r="J242" i="1"/>
  <c r="H232" i="1"/>
  <c r="I241" i="1"/>
  <c r="I242" i="1"/>
  <c r="I234" i="1"/>
  <c r="I233" i="1"/>
  <c r="J233" i="1"/>
  <c r="J234" i="1"/>
  <c r="I217" i="1"/>
  <c r="J218" i="1"/>
  <c r="G217" i="1"/>
  <c r="G212" i="1" s="1"/>
  <c r="H212" i="1"/>
  <c r="I218" i="1"/>
  <c r="I213" i="1"/>
  <c r="J213" i="1"/>
  <c r="I205" i="1"/>
  <c r="F204" i="1"/>
  <c r="I204" i="1" s="1"/>
  <c r="G165" i="1"/>
  <c r="J173" i="1"/>
  <c r="H165" i="1"/>
  <c r="I165" i="1" s="1"/>
  <c r="J166" i="1"/>
  <c r="I166" i="1"/>
  <c r="J160" i="1"/>
  <c r="J134" i="1"/>
  <c r="I130" i="1"/>
  <c r="H105" i="1"/>
  <c r="J121" i="1"/>
  <c r="F105" i="1"/>
  <c r="G105" i="1"/>
  <c r="J106" i="1"/>
  <c r="I106" i="1"/>
  <c r="H62" i="1"/>
  <c r="J83" i="1"/>
  <c r="G62" i="1"/>
  <c r="J63" i="1"/>
  <c r="I63" i="1"/>
  <c r="H43" i="1"/>
  <c r="J54" i="1"/>
  <c r="J53" i="1"/>
  <c r="I54" i="1"/>
  <c r="I45" i="1"/>
  <c r="F44" i="1"/>
  <c r="J44" i="1"/>
  <c r="G43" i="1"/>
  <c r="J34" i="1"/>
  <c r="H3" i="1"/>
  <c r="I14" i="1"/>
  <c r="I15" i="1"/>
  <c r="I16" i="1"/>
  <c r="J16" i="1"/>
  <c r="G15" i="1"/>
  <c r="F3" i="1"/>
  <c r="I5" i="1"/>
  <c r="I4" i="1"/>
  <c r="J11" i="1"/>
  <c r="J6" i="1"/>
  <c r="G5" i="1"/>
  <c r="J232" i="1" l="1"/>
  <c r="I232" i="1"/>
  <c r="J217" i="1"/>
  <c r="J212" i="1"/>
  <c r="I212" i="1"/>
  <c r="J165" i="1"/>
  <c r="J105" i="1"/>
  <c r="H61" i="1"/>
  <c r="I105" i="1"/>
  <c r="F61" i="1"/>
  <c r="I62" i="1"/>
  <c r="H42" i="1"/>
  <c r="J62" i="1"/>
  <c r="G61" i="1"/>
  <c r="I44" i="1"/>
  <c r="F43" i="1"/>
  <c r="J43" i="1"/>
  <c r="I3" i="1"/>
  <c r="J15" i="1"/>
  <c r="G14" i="1"/>
  <c r="J14" i="1" s="1"/>
  <c r="J5" i="1"/>
  <c r="G4" i="1"/>
  <c r="J61" i="1" l="1"/>
  <c r="I61" i="1"/>
  <c r="G42" i="1"/>
  <c r="J42" i="1" s="1"/>
  <c r="I43" i="1"/>
  <c r="F42" i="1"/>
  <c r="I42" i="1" s="1"/>
  <c r="J4" i="1"/>
  <c r="G3" i="1"/>
  <c r="J3" i="1" s="1"/>
</calcChain>
</file>

<file path=xl/sharedStrings.xml><?xml version="1.0" encoding="utf-8"?>
<sst xmlns="http://schemas.openxmlformats.org/spreadsheetml/2006/main" count="500" uniqueCount="239">
  <si>
    <t>PK</t>
  </si>
  <si>
    <t>PU</t>
  </si>
  <si>
    <t>PP</t>
  </si>
  <si>
    <t>Konto</t>
  </si>
  <si>
    <t>Opis</t>
  </si>
  <si>
    <t>Sprejeti proračun: 2015/1</t>
  </si>
  <si>
    <t>Veljavni proračun: 2015/1</t>
  </si>
  <si>
    <t>PRD: REB 2015/2</t>
  </si>
  <si>
    <t>Indeks 8:6</t>
  </si>
  <si>
    <t>Indeks 8:7</t>
  </si>
  <si>
    <t>14</t>
  </si>
  <si>
    <t>GOSPODARSTVO</t>
  </si>
  <si>
    <t>1402</t>
  </si>
  <si>
    <t>Pospeševanje in podpora gospodarskih dejavnosti</t>
  </si>
  <si>
    <t>14029001</t>
  </si>
  <si>
    <t>Spodbujanje razvoja malega gospodarstva</t>
  </si>
  <si>
    <t>4003</t>
  </si>
  <si>
    <t>OBČINSKA UPRAVA</t>
  </si>
  <si>
    <t>14002</t>
  </si>
  <si>
    <t>Subvencije malemu gospodarstvu</t>
  </si>
  <si>
    <t>4102</t>
  </si>
  <si>
    <t>SUBVENCIJE PRIVATNIM PODJETJEM IN ZASEBNIKOM</t>
  </si>
  <si>
    <t>14016</t>
  </si>
  <si>
    <t>Postojna turizem d.o.o.</t>
  </si>
  <si>
    <t>4410</t>
  </si>
  <si>
    <t>POVEČANJE KAPITALSKIH DELEŽEV V JAVNIH PODJETJIH</t>
  </si>
  <si>
    <t>4007</t>
  </si>
  <si>
    <t>ZAVOD ZNANJE</t>
  </si>
  <si>
    <t>14018</t>
  </si>
  <si>
    <t>PODJETNIŠKI INKUBATOR VELIKI OTOK - Zavod Znanje</t>
  </si>
  <si>
    <t>4133</t>
  </si>
  <si>
    <t>TEKOČI TRANSFERI V JAVNE ZAVODE IN DRUGE IZVAJALCE JAVNIH</t>
  </si>
  <si>
    <t>1403</t>
  </si>
  <si>
    <t>Promocija Slovenije, razvoj turizma in gostinstva</t>
  </si>
  <si>
    <t>14039002</t>
  </si>
  <si>
    <t>Spodbujanje razvoja turizma in gostinstva</t>
  </si>
  <si>
    <t>14007</t>
  </si>
  <si>
    <t>Projekti na področju pospeševanja turizma in gostinstva</t>
  </si>
  <si>
    <t>4020</t>
  </si>
  <si>
    <t>PISARNIŠKI IN SPLOŠNI MATERIAL IN STORITVE</t>
  </si>
  <si>
    <t>4021</t>
  </si>
  <si>
    <t>POSEBNI MATERIAL IN STORITVE</t>
  </si>
  <si>
    <t>4120</t>
  </si>
  <si>
    <t>TEKOČI TRANSFERI NEPROFITNIM ORGANIZACIJAM IN USTANOVAM</t>
  </si>
  <si>
    <t>4203</t>
  </si>
  <si>
    <t>NAKUP DRUGIH OSNOVNIH SREDSTEV</t>
  </si>
  <si>
    <t>14011</t>
  </si>
  <si>
    <t>Projekti na področju razvoja turističnih destinacij</t>
  </si>
  <si>
    <t>4204</t>
  </si>
  <si>
    <t>NOVOGRADNJE,REKONSTRUKCIJE IN ADAPTACIJE</t>
  </si>
  <si>
    <t>4208</t>
  </si>
  <si>
    <t>ŠTUDIJE O IZVEDLJIVOSTI PROJEKTOV IN PROJEKTNA DOKUMENTACIJA</t>
  </si>
  <si>
    <t>14024</t>
  </si>
  <si>
    <t>RRA Notranjsko - kraške regije</t>
  </si>
  <si>
    <t>14025</t>
  </si>
  <si>
    <t>RDO - Postojnska jama - Zeleni kras</t>
  </si>
  <si>
    <t>14026</t>
  </si>
  <si>
    <t>Stara porodnišnica - preureditev objekta</t>
  </si>
  <si>
    <t>4006</t>
  </si>
  <si>
    <t>GOSPODARSKE JAVNE SLUŽBE</t>
  </si>
  <si>
    <t>14012</t>
  </si>
  <si>
    <t>Urejanje prometne in usmerjevalne signalizacije</t>
  </si>
  <si>
    <t>4025</t>
  </si>
  <si>
    <t>TEKOČE VZDRŽEVANJE</t>
  </si>
  <si>
    <t>14027</t>
  </si>
  <si>
    <t>Turistično informacijski centri</t>
  </si>
  <si>
    <t>16</t>
  </si>
  <si>
    <t>PROSTORSKO PLANIRANJE IN STANOVANJSKO KOMUNALNA DEJAVNOST</t>
  </si>
  <si>
    <t>1602</t>
  </si>
  <si>
    <t>Prostorsko in podeželsko planiranje in administracija</t>
  </si>
  <si>
    <t>16029001</t>
  </si>
  <si>
    <t>Urejanje in nadzor na področju geodetskih evidenc</t>
  </si>
  <si>
    <t>16016</t>
  </si>
  <si>
    <t>Geografski informacijski sistem občine in okoljski portal</t>
  </si>
  <si>
    <t>4026</t>
  </si>
  <si>
    <t>POSLOVNE NAJEMNINE IN ZAKUPNINE</t>
  </si>
  <si>
    <t>16083</t>
  </si>
  <si>
    <t>Izvedba katastrov občinske javne infrastrukture</t>
  </si>
  <si>
    <t>16029003</t>
  </si>
  <si>
    <t>Prostorsko načrtovanje</t>
  </si>
  <si>
    <t>16014</t>
  </si>
  <si>
    <t>Občinski prostorski načrt</t>
  </si>
  <si>
    <t>16022</t>
  </si>
  <si>
    <t>OPPN- ji</t>
  </si>
  <si>
    <t>16082</t>
  </si>
  <si>
    <t>Izdelava programov komunalnega opremljanja</t>
  </si>
  <si>
    <t>1603</t>
  </si>
  <si>
    <t>Komunalna dejavnost</t>
  </si>
  <si>
    <t>16039001</t>
  </si>
  <si>
    <t>Oskrba z vodo</t>
  </si>
  <si>
    <t>16054</t>
  </si>
  <si>
    <t>Urejanje vodovodov</t>
  </si>
  <si>
    <t>4022</t>
  </si>
  <si>
    <t>ENERGIJA,VODA,KOMUNALNE STORITVE IN KOMUNIKACIJE</t>
  </si>
  <si>
    <t>16086</t>
  </si>
  <si>
    <t>Oskrba s pitno vodo v porečju Ljubljanice - I. sklop - SKUPNI STROŠKI</t>
  </si>
  <si>
    <t>4029</t>
  </si>
  <si>
    <t>DRUGI OPERATIVNI ODHODKI</t>
  </si>
  <si>
    <t>16087</t>
  </si>
  <si>
    <t>Oskrba s pitno vodo v porečju Ljubljanice - I. sklop - Nadgradnja vodo. sistema v občinah Postojna in Pivka</t>
  </si>
  <si>
    <t>16100</t>
  </si>
  <si>
    <t>Sofinanciranje zasebnih vodovodov</t>
  </si>
  <si>
    <t>4119</t>
  </si>
  <si>
    <t>DRUGI TRANSFERI POSAMEZNIKOM</t>
  </si>
  <si>
    <t>16004</t>
  </si>
  <si>
    <t>Prevozi vode, komunalne storitve, komunikacije</t>
  </si>
  <si>
    <t>4009</t>
  </si>
  <si>
    <t>JP KOVOD POSTOJNA</t>
  </si>
  <si>
    <t>16085</t>
  </si>
  <si>
    <t>Subvencioniranje cen javnih podjetij na področju oskrbe z vodo</t>
  </si>
  <si>
    <t>4100</t>
  </si>
  <si>
    <t>SUBVENCIJE JAVNIM PODJETJEM</t>
  </si>
  <si>
    <t>16092</t>
  </si>
  <si>
    <t>Investicijsko vzdrževanje GJI - vodovod</t>
  </si>
  <si>
    <t>4205</t>
  </si>
  <si>
    <t>INVESTICIJSKO VZDRŽEVANJE IN OBNOVE</t>
  </si>
  <si>
    <t>16103</t>
  </si>
  <si>
    <t>Stroški soglasij in vodenja katastra - Kovod</t>
  </si>
  <si>
    <t>5009</t>
  </si>
  <si>
    <t>KS RAZDRTO</t>
  </si>
  <si>
    <t>16073</t>
  </si>
  <si>
    <t>Investicijsko vzdrževanje vodovodnih objektov in zajetij</t>
  </si>
  <si>
    <t>5011</t>
  </si>
  <si>
    <t>KS ŠMIHEL POD NANOSOM</t>
  </si>
  <si>
    <t>16104</t>
  </si>
  <si>
    <t>Vaški vodovod - KS Šmihel pod Nanosom</t>
  </si>
  <si>
    <t>5012</t>
  </si>
  <si>
    <t>KS VELIKO UBELJSKO</t>
  </si>
  <si>
    <t>16099</t>
  </si>
  <si>
    <t>Urejanje vodovoda</t>
  </si>
  <si>
    <t>16039002</t>
  </si>
  <si>
    <t>Urejanje pokopališč in pogrebna dejavnost</t>
  </si>
  <si>
    <t>16005</t>
  </si>
  <si>
    <t>Ureditev pokopališča v Postojni</t>
  </si>
  <si>
    <t>16098</t>
  </si>
  <si>
    <t>Mrliška vežica Orehek</t>
  </si>
  <si>
    <t>4005</t>
  </si>
  <si>
    <t>REŽIJSKI OBRAT</t>
  </si>
  <si>
    <t>16081</t>
  </si>
  <si>
    <t>Urejanje pokopališč</t>
  </si>
  <si>
    <t>5001</t>
  </si>
  <si>
    <t>KS BUKOVJE</t>
  </si>
  <si>
    <t>16033</t>
  </si>
  <si>
    <t>Urejanje pokopališč  KS Bukovje</t>
  </si>
  <si>
    <t>5003</t>
  </si>
  <si>
    <t>KS HRENOVICE</t>
  </si>
  <si>
    <t>16064</t>
  </si>
  <si>
    <t>Pokopališče Fara</t>
  </si>
  <si>
    <t>5006</t>
  </si>
  <si>
    <t>KS PLANINA</t>
  </si>
  <si>
    <t>16045</t>
  </si>
  <si>
    <t>Vzdrževanje pokopališča KS Planina</t>
  </si>
  <si>
    <t>5008</t>
  </si>
  <si>
    <t>KS PRESTRANEK</t>
  </si>
  <si>
    <t>16036</t>
  </si>
  <si>
    <t>Vzdrževanje pokopališča in mrliške vežice - KS Prestranek</t>
  </si>
  <si>
    <t>4202</t>
  </si>
  <si>
    <t>NAKUP OPREME</t>
  </si>
  <si>
    <t>5010</t>
  </si>
  <si>
    <t>KS STUDENO</t>
  </si>
  <si>
    <t>16059</t>
  </si>
  <si>
    <t>Vzdrževanje pokopališča KS Studeno</t>
  </si>
  <si>
    <t>16070</t>
  </si>
  <si>
    <t>Urejanje pokopališča KS Šmihel</t>
  </si>
  <si>
    <t>16041</t>
  </si>
  <si>
    <t>Vzdrževalna dela na pokopališču - KS Vel. Ubeljsko</t>
  </si>
  <si>
    <t>5013</t>
  </si>
  <si>
    <t>KS SLAVINA</t>
  </si>
  <si>
    <t>16069</t>
  </si>
  <si>
    <t>Vzdrževanje pokopališča, mrliške vežice in hortikulturno urejanje KS Slavina</t>
  </si>
  <si>
    <t>5014</t>
  </si>
  <si>
    <t>KS OREHEK</t>
  </si>
  <si>
    <t>16094</t>
  </si>
  <si>
    <t>Vzdrževanje in hortikulturna ureditev pokopališča KS Orehek</t>
  </si>
  <si>
    <t>16039003</t>
  </si>
  <si>
    <t>Objekti za rekreacijo</t>
  </si>
  <si>
    <t>16080</t>
  </si>
  <si>
    <t>Vzdrževanje hortikulturno urejenih površin</t>
  </si>
  <si>
    <t>16084</t>
  </si>
  <si>
    <t>Vzdrževanje urbane opreme in javne infrastrukture</t>
  </si>
  <si>
    <t>16095</t>
  </si>
  <si>
    <t>Igrišče KS Bukovje</t>
  </si>
  <si>
    <t>5002</t>
  </si>
  <si>
    <t>KS HRAŠČE</t>
  </si>
  <si>
    <t>16066</t>
  </si>
  <si>
    <t>Igrišče v KS Hrašče</t>
  </si>
  <si>
    <t>16089</t>
  </si>
  <si>
    <t>Igrišča v KS Hrenovice</t>
  </si>
  <si>
    <t>5005</t>
  </si>
  <si>
    <t>KS LANDOL</t>
  </si>
  <si>
    <t>16068</t>
  </si>
  <si>
    <t>Igrišče v KS Landol</t>
  </si>
  <si>
    <t>5007</t>
  </si>
  <si>
    <t>KS POSTOJNA</t>
  </si>
  <si>
    <t>16042</t>
  </si>
  <si>
    <t>Igrišča v KS Postojna</t>
  </si>
  <si>
    <t>16067</t>
  </si>
  <si>
    <t>Igrišča v KS Prestranek</t>
  </si>
  <si>
    <t>16037</t>
  </si>
  <si>
    <t>Ureditev ter vzdrževanje javnih površin s pokopališčem-Razdrto</t>
  </si>
  <si>
    <t>16039005</t>
  </si>
  <si>
    <t>Druge komunalne dejavnosti</t>
  </si>
  <si>
    <t>16091</t>
  </si>
  <si>
    <t>Izvajanje tržničnih dejavnosti</t>
  </si>
  <si>
    <t>1605</t>
  </si>
  <si>
    <t>Spodbujanje stanovanjske gradnje</t>
  </si>
  <si>
    <t>16059002</t>
  </si>
  <si>
    <t>16032</t>
  </si>
  <si>
    <t>Plačilo leasinga za pridobitev neprofitnih stanovanj (bivši samski dom SŽ)</t>
  </si>
  <si>
    <t>4200</t>
  </si>
  <si>
    <t>NAKUP ZGRADB IN PROSTOROV</t>
  </si>
  <si>
    <t>16059003</t>
  </si>
  <si>
    <t>Drugi programi na stanovanjskem področju</t>
  </si>
  <si>
    <t>16028</t>
  </si>
  <si>
    <t>Obveznosti iz kupnin (Odškodninski in Stanovanjski sklad RS)</t>
  </si>
  <si>
    <t>4132</t>
  </si>
  <si>
    <t>TEKOČI TRANSFERI V DRUGE JAVNE SKLADE IN AGENCIJE</t>
  </si>
  <si>
    <t>16029</t>
  </si>
  <si>
    <t>Upravljanje stanovanj in ostali režijski stroški</t>
  </si>
  <si>
    <t>16030</t>
  </si>
  <si>
    <t>Vzdrževanje in prenova stanovanj in revitalizacija stanovanjskih sosesk</t>
  </si>
  <si>
    <t>16088</t>
  </si>
  <si>
    <t>Spodbujanje energetske prenove in urejanja parkirnih površin stanovanjskih objektov</t>
  </si>
  <si>
    <t>1606</t>
  </si>
  <si>
    <t>Upravljanje in razpolaganje z zemljišči (javno dobro, kmetijska, gozdna in stavbna)</t>
  </si>
  <si>
    <t>16069001</t>
  </si>
  <si>
    <t>Urejanje občinskih zemljišč</t>
  </si>
  <si>
    <t>16002</t>
  </si>
  <si>
    <t>Kazni in odškodnine za zemljišča</t>
  </si>
  <si>
    <t>16010</t>
  </si>
  <si>
    <t>Posebni material in storitve (parcelacije, meritve, cenitve)</t>
  </si>
  <si>
    <t>16069002</t>
  </si>
  <si>
    <t>Nakup zemljišč</t>
  </si>
  <si>
    <t>16012</t>
  </si>
  <si>
    <t>Drugi operativni odhodki (davek na nepremičnine, vračilo NUSZ...)</t>
  </si>
  <si>
    <t>16013</t>
  </si>
  <si>
    <t>Nakup  zemljišč in stavb</t>
  </si>
  <si>
    <t>4206</t>
  </si>
  <si>
    <t>NAKUP ZEMLJIŠČ IN NARAVNIH BOGASTEV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</si>
</sst>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000000"/>
      <name val="Arial Narrow"/>
      <family val="2"/>
      <charset val="238"/>
    </font>
    <font>
      <sz val="12"/>
      <color rgb="FF00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2" xfId="0" applyFill="1" applyBorder="1" applyAlignment="1">
      <alignment horizontal="center" vertical="center"/>
    </xf>
    <xf numFmtId="49" fontId="2" fillId="0" borderId="0" xfId="0" applyNumberFormat="1" applyFont="1"/>
    <xf numFmtId="0" fontId="2" fillId="0" borderId="0" xfId="0" applyFont="1"/>
    <xf numFmtId="4" fontId="2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/>
    <xf numFmtId="4" fontId="3" fillId="0" borderId="0" xfId="0" applyNumberFormat="1" applyFont="1" applyAlignment="1">
      <alignment horizontal="right"/>
    </xf>
    <xf numFmtId="0" fontId="1" fillId="2" borderId="1" xfId="0" applyFont="1" applyFill="1" applyBorder="1"/>
    <xf numFmtId="4" fontId="1" fillId="2" borderId="1" xfId="0" applyNumberFormat="1" applyFont="1" applyFill="1" applyBorder="1" applyAlignment="1">
      <alignment horizontal="right"/>
    </xf>
    <xf numFmtId="0" fontId="2" fillId="3" borderId="0" xfId="0" applyFont="1" applyFill="1"/>
    <xf numFmtId="49" fontId="2" fillId="3" borderId="0" xfId="0" applyNumberFormat="1" applyFont="1" applyFill="1"/>
    <xf numFmtId="4" fontId="2" fillId="3" borderId="0" xfId="0" applyNumberFormat="1" applyFont="1" applyFill="1" applyAlignment="1">
      <alignment horizontal="right"/>
    </xf>
    <xf numFmtId="0" fontId="3" fillId="3" borderId="0" xfId="0" applyFont="1" applyFill="1"/>
    <xf numFmtId="49" fontId="3" fillId="3" borderId="0" xfId="0" applyNumberFormat="1" applyFont="1" applyFill="1"/>
    <xf numFmtId="4" fontId="3" fillId="3" borderId="0" xfId="0" applyNumberFormat="1" applyFont="1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49" fontId="2" fillId="3" borderId="0" xfId="0" applyNumberFormat="1" applyFont="1" applyFill="1" applyAlignment="1">
      <alignment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3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49" fontId="2" fillId="3" borderId="4" xfId="0" applyNumberFormat="1" applyFont="1" applyFill="1" applyBorder="1"/>
    <xf numFmtId="0" fontId="2" fillId="3" borderId="5" xfId="0" applyFont="1" applyFill="1" applyBorder="1"/>
    <xf numFmtId="49" fontId="2" fillId="3" borderId="5" xfId="0" applyNumberFormat="1" applyFont="1" applyFill="1" applyBorder="1" applyAlignment="1">
      <alignment wrapText="1"/>
    </xf>
    <xf numFmtId="4" fontId="2" fillId="3" borderId="5" xfId="0" applyNumberFormat="1" applyFont="1" applyFill="1" applyBorder="1" applyAlignment="1">
      <alignment horizontal="right"/>
    </xf>
    <xf numFmtId="4" fontId="2" fillId="3" borderId="6" xfId="0" applyNumberFormat="1" applyFont="1" applyFill="1" applyBorder="1" applyAlignment="1">
      <alignment horizontal="right"/>
    </xf>
    <xf numFmtId="0" fontId="3" fillId="3" borderId="7" xfId="0" applyFont="1" applyFill="1" applyBorder="1"/>
    <xf numFmtId="0" fontId="3" fillId="3" borderId="8" xfId="0" applyFont="1" applyFill="1" applyBorder="1"/>
    <xf numFmtId="49" fontId="3" fillId="3" borderId="8" xfId="0" applyNumberFormat="1" applyFont="1" applyFill="1" applyBorder="1"/>
    <xf numFmtId="49" fontId="3" fillId="3" borderId="8" xfId="0" applyNumberFormat="1" applyFont="1" applyFill="1" applyBorder="1" applyAlignment="1">
      <alignment wrapText="1"/>
    </xf>
    <xf numFmtId="4" fontId="3" fillId="3" borderId="8" xfId="0" applyNumberFormat="1" applyFont="1" applyFill="1" applyBorder="1" applyAlignment="1">
      <alignment horizontal="right"/>
    </xf>
    <xf numFmtId="4" fontId="3" fillId="3" borderId="9" xfId="0" applyNumberFormat="1" applyFont="1" applyFill="1" applyBorder="1" applyAlignment="1">
      <alignment horizontal="right"/>
    </xf>
    <xf numFmtId="49" fontId="2" fillId="3" borderId="10" xfId="0" applyNumberFormat="1" applyFont="1" applyFill="1" applyBorder="1"/>
    <xf numFmtId="0" fontId="2" fillId="3" borderId="11" xfId="0" applyFont="1" applyFill="1" applyBorder="1"/>
    <xf numFmtId="49" fontId="2" fillId="3" borderId="11" xfId="0" applyNumberFormat="1" applyFont="1" applyFill="1" applyBorder="1" applyAlignment="1">
      <alignment wrapText="1"/>
    </xf>
    <xf numFmtId="4" fontId="2" fillId="3" borderId="11" xfId="0" applyNumberFormat="1" applyFont="1" applyFill="1" applyBorder="1" applyAlignment="1">
      <alignment horizontal="right"/>
    </xf>
    <xf numFmtId="4" fontId="2" fillId="3" borderId="12" xfId="0" applyNumberFormat="1" applyFont="1" applyFill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9"/>
  <sheetViews>
    <sheetView tabSelected="1" workbookViewId="0">
      <pane ySplit="2" topLeftCell="A3" activePane="bottomLeft" state="frozen"/>
      <selection pane="bottomLeft" activeCell="O32" sqref="O32"/>
    </sheetView>
  </sheetViews>
  <sheetFormatPr defaultRowHeight="15" x14ac:dyDescent="0.25"/>
  <cols>
    <col min="1" max="1" width="9" bestFit="1" customWidth="1"/>
    <col min="2" max="2" width="5" bestFit="1" customWidth="1"/>
    <col min="3" max="3" width="6" bestFit="1" customWidth="1"/>
    <col min="4" max="4" width="6.28515625" bestFit="1" customWidth="1"/>
    <col min="5" max="5" width="71.7109375" style="22" customWidth="1"/>
    <col min="6" max="6" width="23.5703125" bestFit="1" customWidth="1"/>
    <col min="7" max="7" width="23.85546875" bestFit="1" customWidth="1"/>
    <col min="8" max="8" width="15.28515625" bestFit="1" customWidth="1"/>
    <col min="9" max="10" width="9.85546875" bestFit="1" customWidth="1"/>
  </cols>
  <sheetData>
    <row r="1" spans="1:10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6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.75" thickBot="1" x14ac:dyDescent="0.3">
      <c r="A2" s="23">
        <v>1</v>
      </c>
      <c r="B2" s="23">
        <v>2</v>
      </c>
      <c r="C2" s="23">
        <v>3</v>
      </c>
      <c r="D2" s="23">
        <v>4</v>
      </c>
      <c r="E2" s="24">
        <v>5</v>
      </c>
      <c r="F2" s="23">
        <v>6</v>
      </c>
      <c r="G2" s="23">
        <v>7</v>
      </c>
      <c r="H2" s="23">
        <v>8</v>
      </c>
      <c r="I2" s="23">
        <v>9</v>
      </c>
      <c r="J2" s="23">
        <v>10</v>
      </c>
    </row>
    <row r="3" spans="1:10" ht="19.5" customHeight="1" thickBot="1" x14ac:dyDescent="0.3">
      <c r="A3" s="25" t="s">
        <v>10</v>
      </c>
      <c r="B3" s="26"/>
      <c r="C3" s="26"/>
      <c r="D3" s="26"/>
      <c r="E3" s="27" t="s">
        <v>11</v>
      </c>
      <c r="F3" s="28">
        <f>+F4+F14</f>
        <v>159875.16999999998</v>
      </c>
      <c r="G3" s="28">
        <f>+G4+G14</f>
        <v>167487.16999999998</v>
      </c>
      <c r="H3" s="28">
        <f>+H4+H14</f>
        <v>277947.31</v>
      </c>
      <c r="I3" s="28">
        <f t="shared" ref="I3:I40" si="0">IF(F3&lt;&gt;0,H3/F3*100,0)</f>
        <v>173.85270645842004</v>
      </c>
      <c r="J3" s="29">
        <f t="shared" ref="J3:J40" si="1">IF(G3&lt;&gt;0,H3/G3*100,0)</f>
        <v>165.95140391947635</v>
      </c>
    </row>
    <row r="4" spans="1:10" ht="15.75" x14ac:dyDescent="0.25">
      <c r="A4" s="5" t="s">
        <v>12</v>
      </c>
      <c r="B4" s="6"/>
      <c r="C4" s="6"/>
      <c r="D4" s="6"/>
      <c r="E4" s="18" t="s">
        <v>13</v>
      </c>
      <c r="F4" s="7">
        <f>+F5</f>
        <v>25000</v>
      </c>
      <c r="G4" s="7">
        <f>+G5</f>
        <v>25000</v>
      </c>
      <c r="H4" s="7">
        <f>+H5</f>
        <v>135460.14000000001</v>
      </c>
      <c r="I4" s="7">
        <f t="shared" si="0"/>
        <v>541.8405600000001</v>
      </c>
      <c r="J4" s="7">
        <f t="shared" si="1"/>
        <v>541.8405600000001</v>
      </c>
    </row>
    <row r="5" spans="1:10" ht="15.75" x14ac:dyDescent="0.25">
      <c r="A5" s="5" t="s">
        <v>14</v>
      </c>
      <c r="B5" s="6"/>
      <c r="C5" s="6"/>
      <c r="D5" s="6"/>
      <c r="E5" s="18" t="s">
        <v>15</v>
      </c>
      <c r="F5" s="7">
        <f>+F6+F11</f>
        <v>25000</v>
      </c>
      <c r="G5" s="7">
        <f>+G6+G11</f>
        <v>25000</v>
      </c>
      <c r="H5" s="7">
        <f>+H6+H11</f>
        <v>135460.14000000001</v>
      </c>
      <c r="I5" s="7">
        <f t="shared" si="0"/>
        <v>541.8405600000001</v>
      </c>
      <c r="J5" s="7">
        <f t="shared" si="1"/>
        <v>541.8405600000001</v>
      </c>
    </row>
    <row r="6" spans="1:10" ht="15.75" x14ac:dyDescent="0.25">
      <c r="A6" s="6"/>
      <c r="B6" s="5" t="s">
        <v>16</v>
      </c>
      <c r="C6" s="6"/>
      <c r="D6" s="6"/>
      <c r="E6" s="18" t="s">
        <v>17</v>
      </c>
      <c r="F6" s="7">
        <f>+F7+F9</f>
        <v>20000</v>
      </c>
      <c r="G6" s="7">
        <f>+G7+G9</f>
        <v>20000</v>
      </c>
      <c r="H6" s="7">
        <f>+H7+H9</f>
        <v>130460.14</v>
      </c>
      <c r="I6" s="7">
        <f t="shared" si="0"/>
        <v>652.30070000000001</v>
      </c>
      <c r="J6" s="7">
        <f t="shared" si="1"/>
        <v>652.30070000000001</v>
      </c>
    </row>
    <row r="7" spans="1:10" ht="15.75" x14ac:dyDescent="0.25">
      <c r="A7" s="3"/>
      <c r="B7" s="3"/>
      <c r="C7" s="2" t="s">
        <v>18</v>
      </c>
      <c r="D7" s="3"/>
      <c r="E7" s="19" t="s">
        <v>19</v>
      </c>
      <c r="F7" s="4">
        <f>+F8</f>
        <v>20000</v>
      </c>
      <c r="G7" s="4">
        <f>+G8</f>
        <v>20000</v>
      </c>
      <c r="H7" s="4">
        <f>+H8</f>
        <v>20000</v>
      </c>
      <c r="I7" s="4">
        <f t="shared" si="0"/>
        <v>100</v>
      </c>
      <c r="J7" s="4">
        <f t="shared" si="1"/>
        <v>100</v>
      </c>
    </row>
    <row r="8" spans="1:10" ht="15.75" x14ac:dyDescent="0.25">
      <c r="A8" s="6"/>
      <c r="B8" s="6"/>
      <c r="C8" s="6"/>
      <c r="D8" s="5" t="s">
        <v>20</v>
      </c>
      <c r="E8" s="18" t="s">
        <v>21</v>
      </c>
      <c r="F8" s="7">
        <v>20000</v>
      </c>
      <c r="G8" s="7">
        <v>20000</v>
      </c>
      <c r="H8" s="7">
        <v>20000</v>
      </c>
      <c r="I8" s="7">
        <f t="shared" si="0"/>
        <v>100</v>
      </c>
      <c r="J8" s="7">
        <f t="shared" si="1"/>
        <v>100</v>
      </c>
    </row>
    <row r="9" spans="1:10" ht="15.75" x14ac:dyDescent="0.25">
      <c r="A9" s="10"/>
      <c r="B9" s="10"/>
      <c r="C9" s="11" t="s">
        <v>22</v>
      </c>
      <c r="D9" s="10"/>
      <c r="E9" s="17" t="s">
        <v>23</v>
      </c>
      <c r="F9" s="12">
        <f>+F10</f>
        <v>0</v>
      </c>
      <c r="G9" s="12">
        <f>+G10</f>
        <v>0</v>
      </c>
      <c r="H9" s="12">
        <f>+H10</f>
        <v>110460.14</v>
      </c>
      <c r="I9" s="12">
        <f t="shared" si="0"/>
        <v>0</v>
      </c>
      <c r="J9" s="12">
        <f t="shared" si="1"/>
        <v>0</v>
      </c>
    </row>
    <row r="10" spans="1:10" ht="15.75" x14ac:dyDescent="0.25">
      <c r="A10" s="13"/>
      <c r="B10" s="13"/>
      <c r="C10" s="13"/>
      <c r="D10" s="14" t="s">
        <v>24</v>
      </c>
      <c r="E10" s="20" t="s">
        <v>25</v>
      </c>
      <c r="F10" s="15">
        <v>0</v>
      </c>
      <c r="G10" s="15">
        <v>0</v>
      </c>
      <c r="H10" s="15">
        <v>110460.14</v>
      </c>
      <c r="I10" s="15">
        <f t="shared" si="0"/>
        <v>0</v>
      </c>
      <c r="J10" s="15">
        <f t="shared" si="1"/>
        <v>0</v>
      </c>
    </row>
    <row r="11" spans="1:10" ht="15.75" x14ac:dyDescent="0.25">
      <c r="A11" s="6"/>
      <c r="B11" s="5" t="s">
        <v>26</v>
      </c>
      <c r="C11" s="6"/>
      <c r="D11" s="6"/>
      <c r="E11" s="18" t="s">
        <v>27</v>
      </c>
      <c r="F11" s="7">
        <f t="shared" ref="F11:H12" si="2">+F12</f>
        <v>5000</v>
      </c>
      <c r="G11" s="7">
        <f t="shared" si="2"/>
        <v>5000</v>
      </c>
      <c r="H11" s="7">
        <f t="shared" si="2"/>
        <v>5000</v>
      </c>
      <c r="I11" s="7">
        <f t="shared" si="0"/>
        <v>100</v>
      </c>
      <c r="J11" s="7">
        <f t="shared" si="1"/>
        <v>100</v>
      </c>
    </row>
    <row r="12" spans="1:10" ht="15.75" x14ac:dyDescent="0.25">
      <c r="A12" s="3"/>
      <c r="B12" s="3"/>
      <c r="C12" s="2" t="s">
        <v>28</v>
      </c>
      <c r="D12" s="3"/>
      <c r="E12" s="19" t="s">
        <v>29</v>
      </c>
      <c r="F12" s="4">
        <f t="shared" si="2"/>
        <v>5000</v>
      </c>
      <c r="G12" s="4">
        <f t="shared" si="2"/>
        <v>5000</v>
      </c>
      <c r="H12" s="4">
        <f t="shared" si="2"/>
        <v>5000</v>
      </c>
      <c r="I12" s="4">
        <f t="shared" si="0"/>
        <v>100</v>
      </c>
      <c r="J12" s="4">
        <f t="shared" si="1"/>
        <v>100</v>
      </c>
    </row>
    <row r="13" spans="1:10" ht="15.75" x14ac:dyDescent="0.25">
      <c r="A13" s="6"/>
      <c r="B13" s="6"/>
      <c r="C13" s="6"/>
      <c r="D13" s="5" t="s">
        <v>30</v>
      </c>
      <c r="E13" s="18" t="s">
        <v>31</v>
      </c>
      <c r="F13" s="7">
        <v>5000</v>
      </c>
      <c r="G13" s="7">
        <v>5000</v>
      </c>
      <c r="H13" s="7">
        <v>5000</v>
      </c>
      <c r="I13" s="7">
        <f t="shared" si="0"/>
        <v>100</v>
      </c>
      <c r="J13" s="7">
        <f t="shared" si="1"/>
        <v>100</v>
      </c>
    </row>
    <row r="14" spans="1:10" ht="15.75" x14ac:dyDescent="0.25">
      <c r="A14" s="5" t="s">
        <v>32</v>
      </c>
      <c r="B14" s="6"/>
      <c r="C14" s="6"/>
      <c r="D14" s="6"/>
      <c r="E14" s="18" t="s">
        <v>33</v>
      </c>
      <c r="F14" s="7">
        <f>+F15</f>
        <v>134875.16999999998</v>
      </c>
      <c r="G14" s="7">
        <f>+G15</f>
        <v>142487.16999999998</v>
      </c>
      <c r="H14" s="7">
        <f>+H15</f>
        <v>142487.16999999998</v>
      </c>
      <c r="I14" s="7">
        <f t="shared" si="0"/>
        <v>105.64373709408486</v>
      </c>
      <c r="J14" s="7">
        <f t="shared" si="1"/>
        <v>100</v>
      </c>
    </row>
    <row r="15" spans="1:10" ht="15.75" x14ac:dyDescent="0.25">
      <c r="A15" s="5" t="s">
        <v>34</v>
      </c>
      <c r="B15" s="6"/>
      <c r="C15" s="6"/>
      <c r="D15" s="6"/>
      <c r="E15" s="18" t="s">
        <v>35</v>
      </c>
      <c r="F15" s="7">
        <f>+F16+F34+F38</f>
        <v>134875.16999999998</v>
      </c>
      <c r="G15" s="7">
        <f>+G16+G34+G38</f>
        <v>142487.16999999998</v>
      </c>
      <c r="H15" s="7">
        <f>+H16+H34+H38</f>
        <v>142487.16999999998</v>
      </c>
      <c r="I15" s="7">
        <f t="shared" si="0"/>
        <v>105.64373709408486</v>
      </c>
      <c r="J15" s="7">
        <f t="shared" si="1"/>
        <v>100</v>
      </c>
    </row>
    <row r="16" spans="1:10" ht="15.75" x14ac:dyDescent="0.25">
      <c r="A16" s="6"/>
      <c r="B16" s="5" t="s">
        <v>16</v>
      </c>
      <c r="C16" s="6"/>
      <c r="D16" s="6"/>
      <c r="E16" s="18" t="s">
        <v>17</v>
      </c>
      <c r="F16" s="7">
        <f>+F17+F22+F27+F29+F31</f>
        <v>101875.17</v>
      </c>
      <c r="G16" s="7">
        <f>+G17+G22+G27+G29+G31</f>
        <v>109487.17</v>
      </c>
      <c r="H16" s="7">
        <f>+H17+H22+H27+H29+H31</f>
        <v>109487.17</v>
      </c>
      <c r="I16" s="7">
        <f t="shared" si="0"/>
        <v>107.47188937206191</v>
      </c>
      <c r="J16" s="7">
        <f t="shared" si="1"/>
        <v>100</v>
      </c>
    </row>
    <row r="17" spans="1:10" ht="15.75" x14ac:dyDescent="0.25">
      <c r="A17" s="3"/>
      <c r="B17" s="3"/>
      <c r="C17" s="2" t="s">
        <v>36</v>
      </c>
      <c r="D17" s="3"/>
      <c r="E17" s="19" t="s">
        <v>37</v>
      </c>
      <c r="F17" s="4">
        <f>+F18+F19+F20+F21</f>
        <v>8000</v>
      </c>
      <c r="G17" s="4">
        <f>+G18+G19+G20+G21</f>
        <v>8000</v>
      </c>
      <c r="H17" s="4">
        <f>+H18+H19+H20+H21</f>
        <v>8000</v>
      </c>
      <c r="I17" s="4">
        <f t="shared" si="0"/>
        <v>100</v>
      </c>
      <c r="J17" s="4">
        <f t="shared" si="1"/>
        <v>100</v>
      </c>
    </row>
    <row r="18" spans="1:10" ht="15.75" x14ac:dyDescent="0.25">
      <c r="A18" s="6"/>
      <c r="B18" s="6"/>
      <c r="C18" s="6"/>
      <c r="D18" s="5" t="s">
        <v>38</v>
      </c>
      <c r="E18" s="18" t="s">
        <v>39</v>
      </c>
      <c r="F18" s="7">
        <v>0</v>
      </c>
      <c r="G18" s="7">
        <v>1000</v>
      </c>
      <c r="H18" s="7">
        <v>1000</v>
      </c>
      <c r="I18" s="7">
        <f t="shared" si="0"/>
        <v>0</v>
      </c>
      <c r="J18" s="7">
        <f t="shared" si="1"/>
        <v>100</v>
      </c>
    </row>
    <row r="19" spans="1:10" ht="15.75" x14ac:dyDescent="0.25">
      <c r="A19" s="6"/>
      <c r="B19" s="6"/>
      <c r="C19" s="6"/>
      <c r="D19" s="5" t="s">
        <v>40</v>
      </c>
      <c r="E19" s="18" t="s">
        <v>41</v>
      </c>
      <c r="F19" s="7">
        <v>0</v>
      </c>
      <c r="G19" s="7">
        <v>364.78</v>
      </c>
      <c r="H19" s="7">
        <v>364.78</v>
      </c>
      <c r="I19" s="7">
        <f t="shared" si="0"/>
        <v>0</v>
      </c>
      <c r="J19" s="7">
        <f t="shared" si="1"/>
        <v>100</v>
      </c>
    </row>
    <row r="20" spans="1:10" ht="15.75" x14ac:dyDescent="0.25">
      <c r="A20" s="6"/>
      <c r="B20" s="6"/>
      <c r="C20" s="6"/>
      <c r="D20" s="5" t="s">
        <v>42</v>
      </c>
      <c r="E20" s="18" t="s">
        <v>43</v>
      </c>
      <c r="F20" s="7">
        <v>8000</v>
      </c>
      <c r="G20" s="7">
        <v>635.22</v>
      </c>
      <c r="H20" s="7">
        <v>635.22</v>
      </c>
      <c r="I20" s="7">
        <f t="shared" si="0"/>
        <v>7.9402499999999998</v>
      </c>
      <c r="J20" s="7">
        <f t="shared" si="1"/>
        <v>100</v>
      </c>
    </row>
    <row r="21" spans="1:10" ht="15.75" x14ac:dyDescent="0.25">
      <c r="A21" s="6"/>
      <c r="B21" s="6"/>
      <c r="C21" s="6"/>
      <c r="D21" s="5" t="s">
        <v>44</v>
      </c>
      <c r="E21" s="18" t="s">
        <v>45</v>
      </c>
      <c r="F21" s="7">
        <v>0</v>
      </c>
      <c r="G21" s="7">
        <v>6000</v>
      </c>
      <c r="H21" s="7">
        <v>6000</v>
      </c>
      <c r="I21" s="7">
        <f t="shared" si="0"/>
        <v>0</v>
      </c>
      <c r="J21" s="7">
        <f t="shared" si="1"/>
        <v>100</v>
      </c>
    </row>
    <row r="22" spans="1:10" ht="15.75" x14ac:dyDescent="0.25">
      <c r="A22" s="3"/>
      <c r="B22" s="3"/>
      <c r="C22" s="2" t="s">
        <v>46</v>
      </c>
      <c r="D22" s="3"/>
      <c r="E22" s="19" t="s">
        <v>47</v>
      </c>
      <c r="F22" s="4">
        <f>+F23+F24+F25+F26</f>
        <v>38000</v>
      </c>
      <c r="G22" s="4">
        <f>+G23+G24+G25+G26</f>
        <v>38000</v>
      </c>
      <c r="H22" s="4">
        <f>+H23+H24+H25+H26</f>
        <v>38000</v>
      </c>
      <c r="I22" s="4">
        <f t="shared" si="0"/>
        <v>100</v>
      </c>
      <c r="J22" s="4">
        <f t="shared" si="1"/>
        <v>100</v>
      </c>
    </row>
    <row r="23" spans="1:10" ht="15.75" x14ac:dyDescent="0.25">
      <c r="A23" s="6"/>
      <c r="B23" s="6"/>
      <c r="C23" s="6"/>
      <c r="D23" s="5" t="s">
        <v>38</v>
      </c>
      <c r="E23" s="18" t="s">
        <v>39</v>
      </c>
      <c r="F23" s="7">
        <v>0</v>
      </c>
      <c r="G23" s="7">
        <v>23635.01</v>
      </c>
      <c r="H23" s="7">
        <v>23635.01</v>
      </c>
      <c r="I23" s="7">
        <f t="shared" si="0"/>
        <v>0</v>
      </c>
      <c r="J23" s="7">
        <f t="shared" si="1"/>
        <v>100</v>
      </c>
    </row>
    <row r="24" spans="1:10" ht="15.75" x14ac:dyDescent="0.25">
      <c r="A24" s="6"/>
      <c r="B24" s="6"/>
      <c r="C24" s="6"/>
      <c r="D24" s="5" t="s">
        <v>40</v>
      </c>
      <c r="E24" s="18" t="s">
        <v>41</v>
      </c>
      <c r="F24" s="7">
        <v>8000</v>
      </c>
      <c r="G24" s="7">
        <v>5274.01</v>
      </c>
      <c r="H24" s="7">
        <v>5274.01</v>
      </c>
      <c r="I24" s="7">
        <f t="shared" si="0"/>
        <v>65.925125000000008</v>
      </c>
      <c r="J24" s="7">
        <f t="shared" si="1"/>
        <v>100</v>
      </c>
    </row>
    <row r="25" spans="1:10" ht="15.75" x14ac:dyDescent="0.25">
      <c r="A25" s="6"/>
      <c r="B25" s="6"/>
      <c r="C25" s="6"/>
      <c r="D25" s="5" t="s">
        <v>48</v>
      </c>
      <c r="E25" s="18" t="s">
        <v>49</v>
      </c>
      <c r="F25" s="7">
        <v>0</v>
      </c>
      <c r="G25" s="7">
        <v>2065.46</v>
      </c>
      <c r="H25" s="7">
        <v>2065.46</v>
      </c>
      <c r="I25" s="7">
        <f t="shared" si="0"/>
        <v>0</v>
      </c>
      <c r="J25" s="7">
        <f t="shared" si="1"/>
        <v>100</v>
      </c>
    </row>
    <row r="26" spans="1:10" ht="15.75" x14ac:dyDescent="0.25">
      <c r="A26" s="6"/>
      <c r="B26" s="6"/>
      <c r="C26" s="6"/>
      <c r="D26" s="5" t="s">
        <v>50</v>
      </c>
      <c r="E26" s="18" t="s">
        <v>51</v>
      </c>
      <c r="F26" s="7">
        <v>30000</v>
      </c>
      <c r="G26" s="7">
        <v>7025.52</v>
      </c>
      <c r="H26" s="7">
        <v>7025.52</v>
      </c>
      <c r="I26" s="7">
        <f t="shared" si="0"/>
        <v>23.418400000000002</v>
      </c>
      <c r="J26" s="7">
        <f t="shared" si="1"/>
        <v>100</v>
      </c>
    </row>
    <row r="27" spans="1:10" ht="15.75" x14ac:dyDescent="0.25">
      <c r="A27" s="3"/>
      <c r="B27" s="3"/>
      <c r="C27" s="2" t="s">
        <v>52</v>
      </c>
      <c r="D27" s="3"/>
      <c r="E27" s="19" t="s">
        <v>53</v>
      </c>
      <c r="F27" s="4">
        <f>+F28</f>
        <v>16923.169999999998</v>
      </c>
      <c r="G27" s="4">
        <f>+G28</f>
        <v>16923.169999999998</v>
      </c>
      <c r="H27" s="4">
        <f>+H28</f>
        <v>16923.169999999998</v>
      </c>
      <c r="I27" s="4">
        <f t="shared" si="0"/>
        <v>100</v>
      </c>
      <c r="J27" s="4">
        <f t="shared" si="1"/>
        <v>100</v>
      </c>
    </row>
    <row r="28" spans="1:10" ht="15.75" x14ac:dyDescent="0.25">
      <c r="A28" s="6"/>
      <c r="B28" s="6"/>
      <c r="C28" s="6"/>
      <c r="D28" s="5" t="s">
        <v>42</v>
      </c>
      <c r="E28" s="18" t="s">
        <v>43</v>
      </c>
      <c r="F28" s="7">
        <v>16923.169999999998</v>
      </c>
      <c r="G28" s="7">
        <v>16923.169999999998</v>
      </c>
      <c r="H28" s="7">
        <v>16923.169999999998</v>
      </c>
      <c r="I28" s="7">
        <f t="shared" si="0"/>
        <v>100</v>
      </c>
      <c r="J28" s="7">
        <f t="shared" si="1"/>
        <v>100</v>
      </c>
    </row>
    <row r="29" spans="1:10" ht="15.75" x14ac:dyDescent="0.25">
      <c r="A29" s="3"/>
      <c r="B29" s="3"/>
      <c r="C29" s="2" t="s">
        <v>54</v>
      </c>
      <c r="D29" s="3"/>
      <c r="E29" s="19" t="s">
        <v>55</v>
      </c>
      <c r="F29" s="4">
        <f>+F30</f>
        <v>18952</v>
      </c>
      <c r="G29" s="4">
        <f>+G30</f>
        <v>26564</v>
      </c>
      <c r="H29" s="4">
        <f>+H30</f>
        <v>26564</v>
      </c>
      <c r="I29" s="4">
        <f t="shared" si="0"/>
        <v>140.16462642465174</v>
      </c>
      <c r="J29" s="4">
        <f t="shared" si="1"/>
        <v>100</v>
      </c>
    </row>
    <row r="30" spans="1:10" ht="15.75" x14ac:dyDescent="0.25">
      <c r="A30" s="6"/>
      <c r="B30" s="6"/>
      <c r="C30" s="6"/>
      <c r="D30" s="5" t="s">
        <v>42</v>
      </c>
      <c r="E30" s="18" t="s">
        <v>43</v>
      </c>
      <c r="F30" s="7">
        <v>18952</v>
      </c>
      <c r="G30" s="7">
        <v>26564</v>
      </c>
      <c r="H30" s="7">
        <v>26564</v>
      </c>
      <c r="I30" s="7">
        <f t="shared" si="0"/>
        <v>140.16462642465174</v>
      </c>
      <c r="J30" s="7">
        <f t="shared" si="1"/>
        <v>100</v>
      </c>
    </row>
    <row r="31" spans="1:10" ht="15.75" x14ac:dyDescent="0.25">
      <c r="A31" s="3"/>
      <c r="B31" s="3"/>
      <c r="C31" s="2" t="s">
        <v>56</v>
      </c>
      <c r="D31" s="3"/>
      <c r="E31" s="19" t="s">
        <v>57</v>
      </c>
      <c r="F31" s="4">
        <f>+F32+F33</f>
        <v>20000</v>
      </c>
      <c r="G31" s="4">
        <f>+G32+G33</f>
        <v>20000</v>
      </c>
      <c r="H31" s="4">
        <f>+H32+H33</f>
        <v>20000</v>
      </c>
      <c r="I31" s="4">
        <f t="shared" si="0"/>
        <v>100</v>
      </c>
      <c r="J31" s="4">
        <f t="shared" si="1"/>
        <v>100</v>
      </c>
    </row>
    <row r="32" spans="1:10" ht="15.75" x14ac:dyDescent="0.25">
      <c r="A32" s="6"/>
      <c r="B32" s="6"/>
      <c r="C32" s="6"/>
      <c r="D32" s="5" t="s">
        <v>40</v>
      </c>
      <c r="E32" s="18" t="s">
        <v>41</v>
      </c>
      <c r="F32" s="7">
        <v>0</v>
      </c>
      <c r="G32" s="7">
        <v>2651.06</v>
      </c>
      <c r="H32" s="7">
        <v>2651.06</v>
      </c>
      <c r="I32" s="7">
        <f t="shared" si="0"/>
        <v>0</v>
      </c>
      <c r="J32" s="7">
        <f t="shared" si="1"/>
        <v>100</v>
      </c>
    </row>
    <row r="33" spans="1:10" ht="15.75" x14ac:dyDescent="0.25">
      <c r="A33" s="6"/>
      <c r="B33" s="6"/>
      <c r="C33" s="6"/>
      <c r="D33" s="5" t="s">
        <v>50</v>
      </c>
      <c r="E33" s="18" t="s">
        <v>51</v>
      </c>
      <c r="F33" s="7">
        <v>20000</v>
      </c>
      <c r="G33" s="7">
        <v>17348.939999999999</v>
      </c>
      <c r="H33" s="7">
        <v>17348.939999999999</v>
      </c>
      <c r="I33" s="7">
        <f t="shared" si="0"/>
        <v>86.744699999999995</v>
      </c>
      <c r="J33" s="7">
        <f t="shared" si="1"/>
        <v>100</v>
      </c>
    </row>
    <row r="34" spans="1:10" ht="15.75" x14ac:dyDescent="0.25">
      <c r="A34" s="6"/>
      <c r="B34" s="5" t="s">
        <v>58</v>
      </c>
      <c r="C34" s="6"/>
      <c r="D34" s="6"/>
      <c r="E34" s="18" t="s">
        <v>59</v>
      </c>
      <c r="F34" s="7">
        <f>+F35</f>
        <v>5000</v>
      </c>
      <c r="G34" s="7">
        <f>+G35</f>
        <v>5000</v>
      </c>
      <c r="H34" s="7">
        <f>+H35</f>
        <v>5000</v>
      </c>
      <c r="I34" s="7">
        <f t="shared" si="0"/>
        <v>100</v>
      </c>
      <c r="J34" s="7">
        <f t="shared" si="1"/>
        <v>100</v>
      </c>
    </row>
    <row r="35" spans="1:10" ht="15.75" x14ac:dyDescent="0.25">
      <c r="A35" s="3"/>
      <c r="B35" s="3"/>
      <c r="C35" s="2" t="s">
        <v>60</v>
      </c>
      <c r="D35" s="3"/>
      <c r="E35" s="19" t="s">
        <v>61</v>
      </c>
      <c r="F35" s="4">
        <f>+F36+F37</f>
        <v>5000</v>
      </c>
      <c r="G35" s="4">
        <f>+G36+G37</f>
        <v>5000</v>
      </c>
      <c r="H35" s="4">
        <f>+H36+H37</f>
        <v>5000</v>
      </c>
      <c r="I35" s="4">
        <f t="shared" si="0"/>
        <v>100</v>
      </c>
      <c r="J35" s="4">
        <f t="shared" si="1"/>
        <v>100</v>
      </c>
    </row>
    <row r="36" spans="1:10" ht="15.75" x14ac:dyDescent="0.25">
      <c r="A36" s="6"/>
      <c r="B36" s="6"/>
      <c r="C36" s="6"/>
      <c r="D36" s="5" t="s">
        <v>40</v>
      </c>
      <c r="E36" s="18" t="s">
        <v>41</v>
      </c>
      <c r="F36" s="7">
        <v>5000</v>
      </c>
      <c r="G36" s="7">
        <v>4100</v>
      </c>
      <c r="H36" s="7">
        <v>4100</v>
      </c>
      <c r="I36" s="7">
        <f t="shared" si="0"/>
        <v>82</v>
      </c>
      <c r="J36" s="7">
        <f t="shared" si="1"/>
        <v>100</v>
      </c>
    </row>
    <row r="37" spans="1:10" ht="15.75" x14ac:dyDescent="0.25">
      <c r="A37" s="6"/>
      <c r="B37" s="6"/>
      <c r="C37" s="6"/>
      <c r="D37" s="5" t="s">
        <v>62</v>
      </c>
      <c r="E37" s="18" t="s">
        <v>63</v>
      </c>
      <c r="F37" s="7">
        <v>0</v>
      </c>
      <c r="G37" s="7">
        <v>900</v>
      </c>
      <c r="H37" s="7">
        <v>900</v>
      </c>
      <c r="I37" s="7">
        <f t="shared" si="0"/>
        <v>0</v>
      </c>
      <c r="J37" s="7">
        <f t="shared" si="1"/>
        <v>100</v>
      </c>
    </row>
    <row r="38" spans="1:10" ht="15.75" x14ac:dyDescent="0.25">
      <c r="A38" s="6"/>
      <c r="B38" s="5" t="s">
        <v>26</v>
      </c>
      <c r="C38" s="6"/>
      <c r="D38" s="6"/>
      <c r="E38" s="18" t="s">
        <v>27</v>
      </c>
      <c r="F38" s="7">
        <f t="shared" ref="F38:H39" si="3">+F39</f>
        <v>28000</v>
      </c>
      <c r="G38" s="7">
        <f t="shared" si="3"/>
        <v>28000</v>
      </c>
      <c r="H38" s="7">
        <f t="shared" si="3"/>
        <v>28000</v>
      </c>
      <c r="I38" s="7">
        <f t="shared" si="0"/>
        <v>100</v>
      </c>
      <c r="J38" s="7">
        <f t="shared" si="1"/>
        <v>100</v>
      </c>
    </row>
    <row r="39" spans="1:10" ht="15.75" x14ac:dyDescent="0.25">
      <c r="A39" s="3"/>
      <c r="B39" s="3"/>
      <c r="C39" s="2" t="s">
        <v>64</v>
      </c>
      <c r="D39" s="3"/>
      <c r="E39" s="19" t="s">
        <v>65</v>
      </c>
      <c r="F39" s="4">
        <f t="shared" si="3"/>
        <v>28000</v>
      </c>
      <c r="G39" s="4">
        <f t="shared" si="3"/>
        <v>28000</v>
      </c>
      <c r="H39" s="4">
        <f t="shared" si="3"/>
        <v>28000</v>
      </c>
      <c r="I39" s="4">
        <f t="shared" si="0"/>
        <v>100</v>
      </c>
      <c r="J39" s="4">
        <f t="shared" si="1"/>
        <v>100</v>
      </c>
    </row>
    <row r="40" spans="1:10" ht="16.5" thickBot="1" x14ac:dyDescent="0.3">
      <c r="A40" s="6"/>
      <c r="B40" s="6"/>
      <c r="C40" s="6"/>
      <c r="D40" s="5" t="s">
        <v>30</v>
      </c>
      <c r="E40" s="18" t="s">
        <v>31</v>
      </c>
      <c r="F40" s="7">
        <v>28000</v>
      </c>
      <c r="G40" s="7">
        <v>28000</v>
      </c>
      <c r="H40" s="7">
        <v>28000</v>
      </c>
      <c r="I40" s="7">
        <f t="shared" si="0"/>
        <v>100</v>
      </c>
      <c r="J40" s="7">
        <f t="shared" si="1"/>
        <v>100</v>
      </c>
    </row>
    <row r="41" spans="1:10" ht="15.75" x14ac:dyDescent="0.25">
      <c r="A41" s="30"/>
      <c r="B41" s="31"/>
      <c r="C41" s="31"/>
      <c r="D41" s="32"/>
      <c r="E41" s="33"/>
      <c r="F41" s="34"/>
      <c r="G41" s="34"/>
      <c r="H41" s="34"/>
      <c r="I41" s="34"/>
      <c r="J41" s="35"/>
    </row>
    <row r="42" spans="1:10" ht="16.5" thickBot="1" x14ac:dyDescent="0.3">
      <c r="A42" s="36" t="s">
        <v>66</v>
      </c>
      <c r="B42" s="37"/>
      <c r="C42" s="37"/>
      <c r="D42" s="37"/>
      <c r="E42" s="38" t="s">
        <v>67</v>
      </c>
      <c r="F42" s="39">
        <f>+F43+F61+F212+F232</f>
        <v>2486049.61</v>
      </c>
      <c r="G42" s="39">
        <f>+G43+G61+G212+G232</f>
        <v>2252220.1799999997</v>
      </c>
      <c r="H42" s="39">
        <f>+H43+H61+H212+H232</f>
        <v>2141760.04</v>
      </c>
      <c r="I42" s="39">
        <f t="shared" ref="I42:I105" si="4">IF(F42&lt;&gt;0,H42/F42*100,0)</f>
        <v>86.151138391803855</v>
      </c>
      <c r="J42" s="40">
        <f t="shared" ref="J42:J105" si="5">IF(G42&lt;&gt;0,H42/G42*100,0)</f>
        <v>95.095499943526846</v>
      </c>
    </row>
    <row r="43" spans="1:10" ht="15.75" x14ac:dyDescent="0.25">
      <c r="A43" s="5" t="s">
        <v>68</v>
      </c>
      <c r="B43" s="6"/>
      <c r="C43" s="6"/>
      <c r="D43" s="6"/>
      <c r="E43" s="18" t="s">
        <v>69</v>
      </c>
      <c r="F43" s="7">
        <f>+F44+F53</f>
        <v>84682.36</v>
      </c>
      <c r="G43" s="7">
        <f>+G44+G53</f>
        <v>57621.099999999991</v>
      </c>
      <c r="H43" s="7">
        <f>+H44+H53</f>
        <v>57621.099999999991</v>
      </c>
      <c r="I43" s="7">
        <f t="shared" si="4"/>
        <v>68.043805108879809</v>
      </c>
      <c r="J43" s="7">
        <f t="shared" si="5"/>
        <v>100</v>
      </c>
    </row>
    <row r="44" spans="1:10" ht="15.75" x14ac:dyDescent="0.25">
      <c r="A44" s="5" t="s">
        <v>70</v>
      </c>
      <c r="B44" s="6"/>
      <c r="C44" s="6"/>
      <c r="D44" s="6"/>
      <c r="E44" s="18" t="s">
        <v>71</v>
      </c>
      <c r="F44" s="7">
        <f>+F45+F50</f>
        <v>20662.84</v>
      </c>
      <c r="G44" s="7">
        <f>+G45+G50</f>
        <v>18361.579999999998</v>
      </c>
      <c r="H44" s="7">
        <f>+H45+H50</f>
        <v>18361.579999999998</v>
      </c>
      <c r="I44" s="7">
        <f t="shared" si="4"/>
        <v>88.862808791047115</v>
      </c>
      <c r="J44" s="7">
        <f t="shared" si="5"/>
        <v>100</v>
      </c>
    </row>
    <row r="45" spans="1:10" ht="15.75" x14ac:dyDescent="0.25">
      <c r="A45" s="6"/>
      <c r="B45" s="5" t="s">
        <v>16</v>
      </c>
      <c r="C45" s="6"/>
      <c r="D45" s="6"/>
      <c r="E45" s="18" t="s">
        <v>17</v>
      </c>
      <c r="F45" s="7">
        <f>+F46</f>
        <v>19662.84</v>
      </c>
      <c r="G45" s="7">
        <f>+G46</f>
        <v>17361.579999999998</v>
      </c>
      <c r="H45" s="7">
        <f>+H46</f>
        <v>17361.579999999998</v>
      </c>
      <c r="I45" s="7">
        <f t="shared" si="4"/>
        <v>88.296400723394981</v>
      </c>
      <c r="J45" s="7">
        <f t="shared" si="5"/>
        <v>100</v>
      </c>
    </row>
    <row r="46" spans="1:10" ht="15.75" x14ac:dyDescent="0.25">
      <c r="A46" s="3"/>
      <c r="B46" s="3"/>
      <c r="C46" s="2" t="s">
        <v>72</v>
      </c>
      <c r="D46" s="3"/>
      <c r="E46" s="19" t="s">
        <v>73</v>
      </c>
      <c r="F46" s="4">
        <f>+F47+F48+F49</f>
        <v>19662.84</v>
      </c>
      <c r="G46" s="4">
        <f>+G47+G48+G49</f>
        <v>17361.579999999998</v>
      </c>
      <c r="H46" s="4">
        <f>+H47+H48+H49</f>
        <v>17361.579999999998</v>
      </c>
      <c r="I46" s="4">
        <f t="shared" si="4"/>
        <v>88.296400723394981</v>
      </c>
      <c r="J46" s="4">
        <f t="shared" si="5"/>
        <v>100</v>
      </c>
    </row>
    <row r="47" spans="1:10" ht="15.75" x14ac:dyDescent="0.25">
      <c r="A47" s="6"/>
      <c r="B47" s="6"/>
      <c r="C47" s="6"/>
      <c r="D47" s="5" t="s">
        <v>62</v>
      </c>
      <c r="E47" s="18" t="s">
        <v>63</v>
      </c>
      <c r="F47" s="7">
        <v>0</v>
      </c>
      <c r="G47" s="7">
        <v>8970.0499999999993</v>
      </c>
      <c r="H47" s="7">
        <v>8970.0499999999993</v>
      </c>
      <c r="I47" s="7">
        <f t="shared" si="4"/>
        <v>0</v>
      </c>
      <c r="J47" s="7">
        <f t="shared" si="5"/>
        <v>100</v>
      </c>
    </row>
    <row r="48" spans="1:10" ht="15.75" x14ac:dyDescent="0.25">
      <c r="A48" s="6"/>
      <c r="B48" s="6"/>
      <c r="C48" s="6"/>
      <c r="D48" s="5" t="s">
        <v>74</v>
      </c>
      <c r="E48" s="18" t="s">
        <v>75</v>
      </c>
      <c r="F48" s="7">
        <v>4662.84</v>
      </c>
      <c r="G48" s="7">
        <v>4662.84</v>
      </c>
      <c r="H48" s="7">
        <v>4662.84</v>
      </c>
      <c r="I48" s="7">
        <f t="shared" si="4"/>
        <v>100</v>
      </c>
      <c r="J48" s="7">
        <f t="shared" si="5"/>
        <v>100</v>
      </c>
    </row>
    <row r="49" spans="1:10" ht="15.75" x14ac:dyDescent="0.25">
      <c r="A49" s="6"/>
      <c r="B49" s="6"/>
      <c r="C49" s="6"/>
      <c r="D49" s="5" t="s">
        <v>50</v>
      </c>
      <c r="E49" s="18" t="s">
        <v>51</v>
      </c>
      <c r="F49" s="7">
        <v>15000</v>
      </c>
      <c r="G49" s="7">
        <v>3728.69</v>
      </c>
      <c r="H49" s="7">
        <v>3728.69</v>
      </c>
      <c r="I49" s="7">
        <f t="shared" si="4"/>
        <v>24.857933333333335</v>
      </c>
      <c r="J49" s="7">
        <f t="shared" si="5"/>
        <v>100</v>
      </c>
    </row>
    <row r="50" spans="1:10" ht="15.75" x14ac:dyDescent="0.25">
      <c r="A50" s="6"/>
      <c r="B50" s="5" t="s">
        <v>58</v>
      </c>
      <c r="C50" s="6"/>
      <c r="D50" s="6"/>
      <c r="E50" s="18" t="s">
        <v>59</v>
      </c>
      <c r="F50" s="7">
        <f t="shared" ref="F50:H51" si="6">+F51</f>
        <v>1000</v>
      </c>
      <c r="G50" s="7">
        <f t="shared" si="6"/>
        <v>1000</v>
      </c>
      <c r="H50" s="7">
        <f t="shared" si="6"/>
        <v>1000</v>
      </c>
      <c r="I50" s="7">
        <f t="shared" si="4"/>
        <v>100</v>
      </c>
      <c r="J50" s="7">
        <f t="shared" si="5"/>
        <v>100</v>
      </c>
    </row>
    <row r="51" spans="1:10" ht="15.75" x14ac:dyDescent="0.25">
      <c r="A51" s="3"/>
      <c r="B51" s="3"/>
      <c r="C51" s="2" t="s">
        <v>76</v>
      </c>
      <c r="D51" s="3"/>
      <c r="E51" s="19" t="s">
        <v>77</v>
      </c>
      <c r="F51" s="4">
        <f t="shared" si="6"/>
        <v>1000</v>
      </c>
      <c r="G51" s="4">
        <f t="shared" si="6"/>
        <v>1000</v>
      </c>
      <c r="H51" s="4">
        <f t="shared" si="6"/>
        <v>1000</v>
      </c>
      <c r="I51" s="4">
        <f t="shared" si="4"/>
        <v>100</v>
      </c>
      <c r="J51" s="4">
        <f t="shared" si="5"/>
        <v>100</v>
      </c>
    </row>
    <row r="52" spans="1:10" ht="15.75" x14ac:dyDescent="0.25">
      <c r="A52" s="6"/>
      <c r="B52" s="6"/>
      <c r="C52" s="6"/>
      <c r="D52" s="5" t="s">
        <v>40</v>
      </c>
      <c r="E52" s="18" t="s">
        <v>41</v>
      </c>
      <c r="F52" s="7">
        <v>1000</v>
      </c>
      <c r="G52" s="7">
        <v>1000</v>
      </c>
      <c r="H52" s="7">
        <v>1000</v>
      </c>
      <c r="I52" s="7">
        <f t="shared" si="4"/>
        <v>100</v>
      </c>
      <c r="J52" s="7">
        <f t="shared" si="5"/>
        <v>100</v>
      </c>
    </row>
    <row r="53" spans="1:10" ht="15.75" x14ac:dyDescent="0.25">
      <c r="A53" s="5" t="s">
        <v>78</v>
      </c>
      <c r="B53" s="6"/>
      <c r="C53" s="6"/>
      <c r="D53" s="6"/>
      <c r="E53" s="18" t="s">
        <v>79</v>
      </c>
      <c r="F53" s="7">
        <f>+F54</f>
        <v>64019.520000000004</v>
      </c>
      <c r="G53" s="7">
        <f>+G54</f>
        <v>39259.519999999997</v>
      </c>
      <c r="H53" s="7">
        <f>+H54</f>
        <v>39259.519999999997</v>
      </c>
      <c r="I53" s="7">
        <f t="shared" si="4"/>
        <v>61.324296089692631</v>
      </c>
      <c r="J53" s="7">
        <f t="shared" si="5"/>
        <v>100</v>
      </c>
    </row>
    <row r="54" spans="1:10" ht="15.75" x14ac:dyDescent="0.25">
      <c r="A54" s="6"/>
      <c r="B54" s="5" t="s">
        <v>16</v>
      </c>
      <c r="C54" s="6"/>
      <c r="D54" s="6"/>
      <c r="E54" s="18" t="s">
        <v>17</v>
      </c>
      <c r="F54" s="7">
        <f>+F55+F57+F59</f>
        <v>64019.520000000004</v>
      </c>
      <c r="G54" s="7">
        <f>+G55+G57+G59</f>
        <v>39259.519999999997</v>
      </c>
      <c r="H54" s="7">
        <f>+H55+H57+H59</f>
        <v>39259.519999999997</v>
      </c>
      <c r="I54" s="7">
        <f t="shared" si="4"/>
        <v>61.324296089692631</v>
      </c>
      <c r="J54" s="7">
        <f t="shared" si="5"/>
        <v>100</v>
      </c>
    </row>
    <row r="55" spans="1:10" ht="15.75" x14ac:dyDescent="0.25">
      <c r="A55" s="3"/>
      <c r="B55" s="3"/>
      <c r="C55" s="2" t="s">
        <v>80</v>
      </c>
      <c r="D55" s="3"/>
      <c r="E55" s="19" t="s">
        <v>81</v>
      </c>
      <c r="F55" s="4">
        <f>+F56</f>
        <v>35595.32</v>
      </c>
      <c r="G55" s="4">
        <f>+G56</f>
        <v>35595.32</v>
      </c>
      <c r="H55" s="4">
        <f>+H56</f>
        <v>35595.32</v>
      </c>
      <c r="I55" s="4">
        <f t="shared" si="4"/>
        <v>100</v>
      </c>
      <c r="J55" s="4">
        <f t="shared" si="5"/>
        <v>100</v>
      </c>
    </row>
    <row r="56" spans="1:10" ht="15.75" x14ac:dyDescent="0.25">
      <c r="A56" s="6"/>
      <c r="B56" s="6"/>
      <c r="C56" s="6"/>
      <c r="D56" s="5" t="s">
        <v>50</v>
      </c>
      <c r="E56" s="18" t="s">
        <v>51</v>
      </c>
      <c r="F56" s="7">
        <v>35595.32</v>
      </c>
      <c r="G56" s="7">
        <v>35595.32</v>
      </c>
      <c r="H56" s="7">
        <v>35595.32</v>
      </c>
      <c r="I56" s="7">
        <f t="shared" si="4"/>
        <v>100</v>
      </c>
      <c r="J56" s="7">
        <f t="shared" si="5"/>
        <v>100</v>
      </c>
    </row>
    <row r="57" spans="1:10" ht="15.75" x14ac:dyDescent="0.25">
      <c r="A57" s="3"/>
      <c r="B57" s="3"/>
      <c r="C57" s="2" t="s">
        <v>82</v>
      </c>
      <c r="D57" s="3"/>
      <c r="E57" s="19" t="s">
        <v>83</v>
      </c>
      <c r="F57" s="4">
        <f>+F58</f>
        <v>13424.2</v>
      </c>
      <c r="G57" s="4">
        <f>+G58</f>
        <v>3664.2</v>
      </c>
      <c r="H57" s="4">
        <f>+H58</f>
        <v>3664.2</v>
      </c>
      <c r="I57" s="4">
        <f t="shared" si="4"/>
        <v>27.295481294974742</v>
      </c>
      <c r="J57" s="4">
        <f t="shared" si="5"/>
        <v>100</v>
      </c>
    </row>
    <row r="58" spans="1:10" ht="15.75" x14ac:dyDescent="0.25">
      <c r="A58" s="6"/>
      <c r="B58" s="6"/>
      <c r="C58" s="6"/>
      <c r="D58" s="5" t="s">
        <v>40</v>
      </c>
      <c r="E58" s="18" t="s">
        <v>41</v>
      </c>
      <c r="F58" s="7">
        <v>13424.2</v>
      </c>
      <c r="G58" s="7">
        <v>3664.2</v>
      </c>
      <c r="H58" s="7">
        <v>3664.2</v>
      </c>
      <c r="I58" s="7">
        <f t="shared" si="4"/>
        <v>27.295481294974742</v>
      </c>
      <c r="J58" s="7">
        <f t="shared" si="5"/>
        <v>100</v>
      </c>
    </row>
    <row r="59" spans="1:10" ht="15.75" x14ac:dyDescent="0.25">
      <c r="A59" s="3"/>
      <c r="B59" s="3"/>
      <c r="C59" s="2" t="s">
        <v>84</v>
      </c>
      <c r="D59" s="3"/>
      <c r="E59" s="19" t="s">
        <v>85</v>
      </c>
      <c r="F59" s="4">
        <f>+F60</f>
        <v>15000</v>
      </c>
      <c r="G59" s="4">
        <f>+G60</f>
        <v>0</v>
      </c>
      <c r="H59" s="4">
        <f>+H60</f>
        <v>0</v>
      </c>
      <c r="I59" s="4">
        <f t="shared" si="4"/>
        <v>0</v>
      </c>
      <c r="J59" s="4">
        <f t="shared" si="5"/>
        <v>0</v>
      </c>
    </row>
    <row r="60" spans="1:10" ht="15.75" x14ac:dyDescent="0.25">
      <c r="A60" s="6"/>
      <c r="B60" s="6"/>
      <c r="C60" s="6"/>
      <c r="D60" s="5" t="s">
        <v>50</v>
      </c>
      <c r="E60" s="18" t="s">
        <v>51</v>
      </c>
      <c r="F60" s="7">
        <v>15000</v>
      </c>
      <c r="G60" s="7">
        <v>0</v>
      </c>
      <c r="H60" s="7">
        <v>0</v>
      </c>
      <c r="I60" s="7">
        <f t="shared" si="4"/>
        <v>0</v>
      </c>
      <c r="J60" s="7">
        <f t="shared" si="5"/>
        <v>0</v>
      </c>
    </row>
    <row r="61" spans="1:10" ht="15.75" x14ac:dyDescent="0.25">
      <c r="A61" s="5" t="s">
        <v>86</v>
      </c>
      <c r="B61" s="6"/>
      <c r="C61" s="6"/>
      <c r="D61" s="6"/>
      <c r="E61" s="18" t="s">
        <v>87</v>
      </c>
      <c r="F61" s="7">
        <f>+F62+F105+F165+F204</f>
        <v>1798050.13</v>
      </c>
      <c r="G61" s="7">
        <f>+G62+G105+G165+G204</f>
        <v>1577701.0099999998</v>
      </c>
      <c r="H61" s="7">
        <f>+H62+H105+H165+H204</f>
        <v>1467240.8699999996</v>
      </c>
      <c r="I61" s="7">
        <f t="shared" si="4"/>
        <v>81.60177769904557</v>
      </c>
      <c r="J61" s="7">
        <f t="shared" si="5"/>
        <v>92.998664556854152</v>
      </c>
    </row>
    <row r="62" spans="1:10" ht="15.75" x14ac:dyDescent="0.25">
      <c r="A62" s="5" t="s">
        <v>88</v>
      </c>
      <c r="B62" s="6"/>
      <c r="C62" s="6"/>
      <c r="D62" s="6"/>
      <c r="E62" s="18" t="s">
        <v>89</v>
      </c>
      <c r="F62" s="7">
        <f>+F63+F77+F83+F92+F96+F100</f>
        <v>1596466.22</v>
      </c>
      <c r="G62" s="7">
        <f>+G63+G77+G83+G92+G96+G100</f>
        <v>1405789.68</v>
      </c>
      <c r="H62" s="7">
        <f>+H63+H77+H83+H92+H96+H100</f>
        <v>1295329.5399999998</v>
      </c>
      <c r="I62" s="7">
        <f t="shared" si="4"/>
        <v>81.137297098588149</v>
      </c>
      <c r="J62" s="7">
        <f t="shared" si="5"/>
        <v>92.142484642510667</v>
      </c>
    </row>
    <row r="63" spans="1:10" ht="15.75" x14ac:dyDescent="0.25">
      <c r="A63" s="6"/>
      <c r="B63" s="5" t="s">
        <v>16</v>
      </c>
      <c r="C63" s="6"/>
      <c r="D63" s="6"/>
      <c r="E63" s="18" t="s">
        <v>17</v>
      </c>
      <c r="F63" s="7">
        <f>+F64+F68+F71+F75</f>
        <v>1325227.2</v>
      </c>
      <c r="G63" s="7">
        <f>+G64+G68+G71+G75</f>
        <v>1155849.0900000001</v>
      </c>
      <c r="H63" s="7">
        <f>+H64+H68+H71+H75</f>
        <v>1045388.95</v>
      </c>
      <c r="I63" s="7">
        <f t="shared" si="4"/>
        <v>78.883752914217268</v>
      </c>
      <c r="J63" s="7">
        <f t="shared" si="5"/>
        <v>90.443376998289608</v>
      </c>
    </row>
    <row r="64" spans="1:10" ht="15.75" x14ac:dyDescent="0.25">
      <c r="A64" s="3"/>
      <c r="B64" s="3"/>
      <c r="C64" s="2" t="s">
        <v>90</v>
      </c>
      <c r="D64" s="3"/>
      <c r="E64" s="19" t="s">
        <v>91</v>
      </c>
      <c r="F64" s="4">
        <f>+F65+F66+F67</f>
        <v>6000</v>
      </c>
      <c r="G64" s="4">
        <f>+G65+G66+G67</f>
        <v>8568.09</v>
      </c>
      <c r="H64" s="4">
        <f>+H65+H66+H67</f>
        <v>8568.09</v>
      </c>
      <c r="I64" s="4">
        <f t="shared" si="4"/>
        <v>142.8015</v>
      </c>
      <c r="J64" s="4">
        <f t="shared" si="5"/>
        <v>100</v>
      </c>
    </row>
    <row r="65" spans="1:10" ht="15.75" x14ac:dyDescent="0.25">
      <c r="A65" s="6"/>
      <c r="B65" s="6"/>
      <c r="C65" s="6"/>
      <c r="D65" s="5" t="s">
        <v>92</v>
      </c>
      <c r="E65" s="18" t="s">
        <v>93</v>
      </c>
      <c r="F65" s="7">
        <v>0</v>
      </c>
      <c r="G65" s="7">
        <v>531.59</v>
      </c>
      <c r="H65" s="7">
        <v>531.59</v>
      </c>
      <c r="I65" s="7">
        <f t="shared" si="4"/>
        <v>0</v>
      </c>
      <c r="J65" s="7">
        <f t="shared" si="5"/>
        <v>100</v>
      </c>
    </row>
    <row r="66" spans="1:10" ht="15.75" x14ac:dyDescent="0.25">
      <c r="A66" s="6"/>
      <c r="B66" s="6"/>
      <c r="C66" s="6"/>
      <c r="D66" s="5" t="s">
        <v>48</v>
      </c>
      <c r="E66" s="18" t="s">
        <v>49</v>
      </c>
      <c r="F66" s="7">
        <v>5000</v>
      </c>
      <c r="G66" s="7">
        <v>3716.5</v>
      </c>
      <c r="H66" s="7">
        <v>3716.5</v>
      </c>
      <c r="I66" s="7">
        <f t="shared" si="4"/>
        <v>74.33</v>
      </c>
      <c r="J66" s="7">
        <f t="shared" si="5"/>
        <v>100</v>
      </c>
    </row>
    <row r="67" spans="1:10" ht="15.75" x14ac:dyDescent="0.25">
      <c r="A67" s="6"/>
      <c r="B67" s="6"/>
      <c r="C67" s="6"/>
      <c r="D67" s="5" t="s">
        <v>50</v>
      </c>
      <c r="E67" s="18" t="s">
        <v>51</v>
      </c>
      <c r="F67" s="7">
        <v>1000</v>
      </c>
      <c r="G67" s="7">
        <v>4320</v>
      </c>
      <c r="H67" s="7">
        <v>4320</v>
      </c>
      <c r="I67" s="7">
        <f t="shared" si="4"/>
        <v>432</v>
      </c>
      <c r="J67" s="7">
        <f t="shared" si="5"/>
        <v>100</v>
      </c>
    </row>
    <row r="68" spans="1:10" ht="15.75" x14ac:dyDescent="0.25">
      <c r="A68" s="3"/>
      <c r="B68" s="3"/>
      <c r="C68" s="2" t="s">
        <v>94</v>
      </c>
      <c r="D68" s="3"/>
      <c r="E68" s="19" t="s">
        <v>95</v>
      </c>
      <c r="F68" s="4">
        <f>+F69+F70</f>
        <v>10000</v>
      </c>
      <c r="G68" s="4">
        <f>+G69+G70</f>
        <v>10000</v>
      </c>
      <c r="H68" s="4">
        <f>+H69+H70</f>
        <v>10000</v>
      </c>
      <c r="I68" s="4">
        <f t="shared" si="4"/>
        <v>100</v>
      </c>
      <c r="J68" s="4">
        <f t="shared" si="5"/>
        <v>100</v>
      </c>
    </row>
    <row r="69" spans="1:10" ht="15.75" x14ac:dyDescent="0.25">
      <c r="A69" s="6"/>
      <c r="B69" s="6"/>
      <c r="C69" s="6"/>
      <c r="D69" s="5" t="s">
        <v>96</v>
      </c>
      <c r="E69" s="18" t="s">
        <v>97</v>
      </c>
      <c r="F69" s="7">
        <v>0</v>
      </c>
      <c r="G69" s="7">
        <v>568.39</v>
      </c>
      <c r="H69" s="7">
        <v>568.39</v>
      </c>
      <c r="I69" s="7">
        <f t="shared" si="4"/>
        <v>0</v>
      </c>
      <c r="J69" s="7">
        <f t="shared" si="5"/>
        <v>100</v>
      </c>
    </row>
    <row r="70" spans="1:10" ht="15.75" x14ac:dyDescent="0.25">
      <c r="A70" s="6"/>
      <c r="B70" s="6"/>
      <c r="C70" s="6"/>
      <c r="D70" s="5" t="s">
        <v>50</v>
      </c>
      <c r="E70" s="18" t="s">
        <v>51</v>
      </c>
      <c r="F70" s="7">
        <v>10000</v>
      </c>
      <c r="G70" s="7">
        <v>9431.61</v>
      </c>
      <c r="H70" s="7">
        <v>9431.61</v>
      </c>
      <c r="I70" s="7">
        <f t="shared" si="4"/>
        <v>94.316100000000006</v>
      </c>
      <c r="J70" s="7">
        <f t="shared" si="5"/>
        <v>100</v>
      </c>
    </row>
    <row r="71" spans="1:10" ht="31.5" x14ac:dyDescent="0.25">
      <c r="A71" s="10"/>
      <c r="B71" s="10"/>
      <c r="C71" s="11" t="s">
        <v>98</v>
      </c>
      <c r="D71" s="10"/>
      <c r="E71" s="17" t="s">
        <v>99</v>
      </c>
      <c r="F71" s="12">
        <f>+F72+F73+F74</f>
        <v>1269227.2</v>
      </c>
      <c r="G71" s="12">
        <f>+G72+G73+G74</f>
        <v>1097281</v>
      </c>
      <c r="H71" s="12">
        <f>+H72+H73+H74</f>
        <v>986820.86</v>
      </c>
      <c r="I71" s="12">
        <f t="shared" si="4"/>
        <v>77.749740944726057</v>
      </c>
      <c r="J71" s="12">
        <f t="shared" si="5"/>
        <v>89.933286004223163</v>
      </c>
    </row>
    <row r="72" spans="1:10" ht="15.75" x14ac:dyDescent="0.25">
      <c r="A72" s="13"/>
      <c r="B72" s="13"/>
      <c r="C72" s="13"/>
      <c r="D72" s="14" t="s">
        <v>74</v>
      </c>
      <c r="E72" s="20" t="s">
        <v>75</v>
      </c>
      <c r="F72" s="15">
        <v>0</v>
      </c>
      <c r="G72" s="15">
        <v>2293.6</v>
      </c>
      <c r="H72" s="15">
        <v>2293.6</v>
      </c>
      <c r="I72" s="15">
        <f t="shared" si="4"/>
        <v>0</v>
      </c>
      <c r="J72" s="15">
        <f t="shared" si="5"/>
        <v>100</v>
      </c>
    </row>
    <row r="73" spans="1:10" ht="15.75" x14ac:dyDescent="0.25">
      <c r="A73" s="13"/>
      <c r="B73" s="13"/>
      <c r="C73" s="13"/>
      <c r="D73" s="14" t="s">
        <v>48</v>
      </c>
      <c r="E73" s="20" t="s">
        <v>49</v>
      </c>
      <c r="F73" s="15">
        <v>1252420.6399999999</v>
      </c>
      <c r="G73" s="15">
        <v>1080449.73</v>
      </c>
      <c r="H73" s="15">
        <v>969989.59</v>
      </c>
      <c r="I73" s="15">
        <f t="shared" si="4"/>
        <v>77.449185922071678</v>
      </c>
      <c r="J73" s="15">
        <f t="shared" si="5"/>
        <v>89.776466508997132</v>
      </c>
    </row>
    <row r="74" spans="1:10" ht="15.75" x14ac:dyDescent="0.25">
      <c r="A74" s="13"/>
      <c r="B74" s="13"/>
      <c r="C74" s="13"/>
      <c r="D74" s="14" t="s">
        <v>50</v>
      </c>
      <c r="E74" s="20" t="s">
        <v>51</v>
      </c>
      <c r="F74" s="15">
        <v>16806.560000000001</v>
      </c>
      <c r="G74" s="15">
        <v>14537.67</v>
      </c>
      <c r="H74" s="15">
        <v>14537.67</v>
      </c>
      <c r="I74" s="15">
        <f t="shared" si="4"/>
        <v>86.499973819746572</v>
      </c>
      <c r="J74" s="15">
        <f t="shared" si="5"/>
        <v>100</v>
      </c>
    </row>
    <row r="75" spans="1:10" ht="15.75" x14ac:dyDescent="0.25">
      <c r="A75" s="3"/>
      <c r="B75" s="3"/>
      <c r="C75" s="2" t="s">
        <v>100</v>
      </c>
      <c r="D75" s="3"/>
      <c r="E75" s="19" t="s">
        <v>101</v>
      </c>
      <c r="F75" s="4">
        <f>+F76</f>
        <v>40000</v>
      </c>
      <c r="G75" s="4">
        <f>+G76</f>
        <v>40000</v>
      </c>
      <c r="H75" s="4">
        <f>+H76</f>
        <v>40000</v>
      </c>
      <c r="I75" s="4">
        <f t="shared" si="4"/>
        <v>100</v>
      </c>
      <c r="J75" s="4">
        <f t="shared" si="5"/>
        <v>100</v>
      </c>
    </row>
    <row r="76" spans="1:10" ht="15.75" x14ac:dyDescent="0.25">
      <c r="A76" s="6"/>
      <c r="B76" s="6"/>
      <c r="C76" s="6"/>
      <c r="D76" s="5" t="s">
        <v>102</v>
      </c>
      <c r="E76" s="18" t="s">
        <v>103</v>
      </c>
      <c r="F76" s="7">
        <v>40000</v>
      </c>
      <c r="G76" s="7">
        <v>40000</v>
      </c>
      <c r="H76" s="7">
        <v>40000</v>
      </c>
      <c r="I76" s="7">
        <f t="shared" si="4"/>
        <v>100</v>
      </c>
      <c r="J76" s="7">
        <f t="shared" si="5"/>
        <v>100</v>
      </c>
    </row>
    <row r="77" spans="1:10" ht="15.75" x14ac:dyDescent="0.25">
      <c r="A77" s="6"/>
      <c r="B77" s="5" t="s">
        <v>58</v>
      </c>
      <c r="C77" s="6"/>
      <c r="D77" s="6"/>
      <c r="E77" s="18" t="s">
        <v>59</v>
      </c>
      <c r="F77" s="7">
        <f>+F78</f>
        <v>7000</v>
      </c>
      <c r="G77" s="7">
        <f>+G78</f>
        <v>11500</v>
      </c>
      <c r="H77" s="7">
        <f>+H78</f>
        <v>11500</v>
      </c>
      <c r="I77" s="7">
        <f t="shared" si="4"/>
        <v>164.28571428571428</v>
      </c>
      <c r="J77" s="7">
        <f t="shared" si="5"/>
        <v>100</v>
      </c>
    </row>
    <row r="78" spans="1:10" ht="15.75" x14ac:dyDescent="0.25">
      <c r="A78" s="3"/>
      <c r="B78" s="3"/>
      <c r="C78" s="2" t="s">
        <v>104</v>
      </c>
      <c r="D78" s="3"/>
      <c r="E78" s="19" t="s">
        <v>105</v>
      </c>
      <c r="F78" s="4">
        <f>+F79+F80+F81+F82</f>
        <v>7000</v>
      </c>
      <c r="G78" s="4">
        <f>+G79+G80+G81+G82</f>
        <v>11500</v>
      </c>
      <c r="H78" s="4">
        <f>+H79+H80+H81+H82</f>
        <v>11500</v>
      </c>
      <c r="I78" s="4">
        <f t="shared" si="4"/>
        <v>164.28571428571428</v>
      </c>
      <c r="J78" s="4">
        <f t="shared" si="5"/>
        <v>100</v>
      </c>
    </row>
    <row r="79" spans="1:10" ht="15.75" x14ac:dyDescent="0.25">
      <c r="A79" s="6"/>
      <c r="B79" s="6"/>
      <c r="C79" s="6"/>
      <c r="D79" s="5" t="s">
        <v>38</v>
      </c>
      <c r="E79" s="18" t="s">
        <v>39</v>
      </c>
      <c r="F79" s="7">
        <v>0</v>
      </c>
      <c r="G79" s="7">
        <v>34.06</v>
      </c>
      <c r="H79" s="7">
        <v>34.06</v>
      </c>
      <c r="I79" s="7">
        <f t="shared" si="4"/>
        <v>0</v>
      </c>
      <c r="J79" s="7">
        <f t="shared" si="5"/>
        <v>100</v>
      </c>
    </row>
    <row r="80" spans="1:10" ht="15.75" x14ac:dyDescent="0.25">
      <c r="A80" s="6"/>
      <c r="B80" s="6"/>
      <c r="C80" s="6"/>
      <c r="D80" s="5" t="s">
        <v>40</v>
      </c>
      <c r="E80" s="18" t="s">
        <v>41</v>
      </c>
      <c r="F80" s="7">
        <v>5000</v>
      </c>
      <c r="G80" s="7">
        <v>8427.84</v>
      </c>
      <c r="H80" s="7">
        <v>8427.84</v>
      </c>
      <c r="I80" s="7">
        <f t="shared" si="4"/>
        <v>168.55680000000001</v>
      </c>
      <c r="J80" s="7">
        <f t="shared" si="5"/>
        <v>100</v>
      </c>
    </row>
    <row r="81" spans="1:10" ht="15.75" x14ac:dyDescent="0.25">
      <c r="A81" s="6"/>
      <c r="B81" s="6"/>
      <c r="C81" s="6"/>
      <c r="D81" s="5" t="s">
        <v>92</v>
      </c>
      <c r="E81" s="18" t="s">
        <v>93</v>
      </c>
      <c r="F81" s="7">
        <v>2000</v>
      </c>
      <c r="G81" s="7">
        <v>1207.03</v>
      </c>
      <c r="H81" s="7">
        <v>1207.03</v>
      </c>
      <c r="I81" s="7">
        <f t="shared" si="4"/>
        <v>60.351500000000001</v>
      </c>
      <c r="J81" s="7">
        <f t="shared" si="5"/>
        <v>100</v>
      </c>
    </row>
    <row r="82" spans="1:10" ht="15.75" x14ac:dyDescent="0.25">
      <c r="A82" s="6"/>
      <c r="B82" s="6"/>
      <c r="C82" s="6"/>
      <c r="D82" s="5" t="s">
        <v>62</v>
      </c>
      <c r="E82" s="18" t="s">
        <v>63</v>
      </c>
      <c r="F82" s="7">
        <v>0</v>
      </c>
      <c r="G82" s="7">
        <v>1831.07</v>
      </c>
      <c r="H82" s="7">
        <v>1831.07</v>
      </c>
      <c r="I82" s="7">
        <f t="shared" si="4"/>
        <v>0</v>
      </c>
      <c r="J82" s="7">
        <f t="shared" si="5"/>
        <v>100</v>
      </c>
    </row>
    <row r="83" spans="1:10" ht="15.75" x14ac:dyDescent="0.25">
      <c r="A83" s="6"/>
      <c r="B83" s="5" t="s">
        <v>106</v>
      </c>
      <c r="C83" s="6"/>
      <c r="D83" s="6"/>
      <c r="E83" s="18" t="s">
        <v>107</v>
      </c>
      <c r="F83" s="7">
        <f>+F84+F87+F90</f>
        <v>230739.02</v>
      </c>
      <c r="G83" s="7">
        <f>+G84+G87+G90</f>
        <v>203712.71</v>
      </c>
      <c r="H83" s="7">
        <f>+H84+H87+H90</f>
        <v>203712.71</v>
      </c>
      <c r="I83" s="7">
        <f t="shared" si="4"/>
        <v>88.2870656207173</v>
      </c>
      <c r="J83" s="7">
        <f t="shared" si="5"/>
        <v>100</v>
      </c>
    </row>
    <row r="84" spans="1:10" ht="15.75" x14ac:dyDescent="0.25">
      <c r="A84" s="3"/>
      <c r="B84" s="3"/>
      <c r="C84" s="2" t="s">
        <v>108</v>
      </c>
      <c r="D84" s="3"/>
      <c r="E84" s="19" t="s">
        <v>109</v>
      </c>
      <c r="F84" s="4">
        <f>+F85+F86</f>
        <v>11900</v>
      </c>
      <c r="G84" s="4">
        <f>+G85+G86</f>
        <v>11900</v>
      </c>
      <c r="H84" s="4">
        <f>+H85+H86</f>
        <v>11900</v>
      </c>
      <c r="I84" s="4">
        <f t="shared" si="4"/>
        <v>100</v>
      </c>
      <c r="J84" s="4">
        <f t="shared" si="5"/>
        <v>100</v>
      </c>
    </row>
    <row r="85" spans="1:10" ht="15.75" x14ac:dyDescent="0.25">
      <c r="A85" s="6"/>
      <c r="B85" s="6"/>
      <c r="C85" s="6"/>
      <c r="D85" s="5" t="s">
        <v>62</v>
      </c>
      <c r="E85" s="18" t="s">
        <v>63</v>
      </c>
      <c r="F85" s="7">
        <v>0</v>
      </c>
      <c r="G85" s="7">
        <v>473.51</v>
      </c>
      <c r="H85" s="7">
        <v>473.51</v>
      </c>
      <c r="I85" s="7">
        <f t="shared" si="4"/>
        <v>0</v>
      </c>
      <c r="J85" s="7">
        <f t="shared" si="5"/>
        <v>100</v>
      </c>
    </row>
    <row r="86" spans="1:10" ht="15.75" x14ac:dyDescent="0.25">
      <c r="A86" s="6"/>
      <c r="B86" s="6"/>
      <c r="C86" s="6"/>
      <c r="D86" s="5" t="s">
        <v>110</v>
      </c>
      <c r="E86" s="18" t="s">
        <v>111</v>
      </c>
      <c r="F86" s="7">
        <v>11900</v>
      </c>
      <c r="G86" s="7">
        <v>11426.49</v>
      </c>
      <c r="H86" s="7">
        <v>11426.49</v>
      </c>
      <c r="I86" s="7">
        <f t="shared" si="4"/>
        <v>96.020924369747888</v>
      </c>
      <c r="J86" s="7">
        <f t="shared" si="5"/>
        <v>100</v>
      </c>
    </row>
    <row r="87" spans="1:10" ht="15.75" x14ac:dyDescent="0.25">
      <c r="A87" s="3"/>
      <c r="B87" s="3"/>
      <c r="C87" s="2" t="s">
        <v>112</v>
      </c>
      <c r="D87" s="3"/>
      <c r="E87" s="19" t="s">
        <v>113</v>
      </c>
      <c r="F87" s="4">
        <f>+F88+F89</f>
        <v>193239.02</v>
      </c>
      <c r="G87" s="4">
        <f>+G88+G89</f>
        <v>166212.71</v>
      </c>
      <c r="H87" s="4">
        <f>+H88+H89</f>
        <v>166212.71</v>
      </c>
      <c r="I87" s="4">
        <f t="shared" si="4"/>
        <v>86.014051406387807</v>
      </c>
      <c r="J87" s="4">
        <f t="shared" si="5"/>
        <v>100</v>
      </c>
    </row>
    <row r="88" spans="1:10" ht="15.75" x14ac:dyDescent="0.25">
      <c r="A88" s="6"/>
      <c r="B88" s="6"/>
      <c r="C88" s="6"/>
      <c r="D88" s="5" t="s">
        <v>48</v>
      </c>
      <c r="E88" s="18" t="s">
        <v>49</v>
      </c>
      <c r="F88" s="7">
        <v>18276.02</v>
      </c>
      <c r="G88" s="7">
        <v>0</v>
      </c>
      <c r="H88" s="7">
        <v>0</v>
      </c>
      <c r="I88" s="7">
        <f t="shared" si="4"/>
        <v>0</v>
      </c>
      <c r="J88" s="7">
        <f t="shared" si="5"/>
        <v>0</v>
      </c>
    </row>
    <row r="89" spans="1:10" ht="15.75" x14ac:dyDescent="0.25">
      <c r="A89" s="6"/>
      <c r="B89" s="6"/>
      <c r="C89" s="6"/>
      <c r="D89" s="5" t="s">
        <v>114</v>
      </c>
      <c r="E89" s="18" t="s">
        <v>115</v>
      </c>
      <c r="F89" s="7">
        <v>174963</v>
      </c>
      <c r="G89" s="7">
        <v>166212.71</v>
      </c>
      <c r="H89" s="7">
        <v>166212.71</v>
      </c>
      <c r="I89" s="7">
        <f t="shared" si="4"/>
        <v>94.99877688425552</v>
      </c>
      <c r="J89" s="7">
        <f t="shared" si="5"/>
        <v>100</v>
      </c>
    </row>
    <row r="90" spans="1:10" ht="15.75" x14ac:dyDescent="0.25">
      <c r="A90" s="3"/>
      <c r="B90" s="3"/>
      <c r="C90" s="2" t="s">
        <v>116</v>
      </c>
      <c r="D90" s="3"/>
      <c r="E90" s="19" t="s">
        <v>117</v>
      </c>
      <c r="F90" s="4">
        <f>+F91</f>
        <v>25600</v>
      </c>
      <c r="G90" s="4">
        <f>+G91</f>
        <v>25600</v>
      </c>
      <c r="H90" s="4">
        <f>+H91</f>
        <v>25600</v>
      </c>
      <c r="I90" s="4">
        <f t="shared" si="4"/>
        <v>100</v>
      </c>
      <c r="J90" s="4">
        <f t="shared" si="5"/>
        <v>100</v>
      </c>
    </row>
    <row r="91" spans="1:10" ht="15.75" x14ac:dyDescent="0.25">
      <c r="A91" s="6"/>
      <c r="B91" s="6"/>
      <c r="C91" s="6"/>
      <c r="D91" s="5" t="s">
        <v>38</v>
      </c>
      <c r="E91" s="18" t="s">
        <v>39</v>
      </c>
      <c r="F91" s="7">
        <v>25600</v>
      </c>
      <c r="G91" s="7">
        <v>25600</v>
      </c>
      <c r="H91" s="7">
        <v>25600</v>
      </c>
      <c r="I91" s="7">
        <f t="shared" si="4"/>
        <v>100</v>
      </c>
      <c r="J91" s="7">
        <f t="shared" si="5"/>
        <v>100</v>
      </c>
    </row>
    <row r="92" spans="1:10" ht="15.75" x14ac:dyDescent="0.25">
      <c r="A92" s="6"/>
      <c r="B92" s="5" t="s">
        <v>118</v>
      </c>
      <c r="C92" s="6"/>
      <c r="D92" s="6"/>
      <c r="E92" s="18" t="s">
        <v>119</v>
      </c>
      <c r="F92" s="7">
        <f>+F93</f>
        <v>1000</v>
      </c>
      <c r="G92" s="7">
        <f>+G93</f>
        <v>2227.88</v>
      </c>
      <c r="H92" s="7">
        <f>+H93</f>
        <v>2227.88</v>
      </c>
      <c r="I92" s="7">
        <f t="shared" si="4"/>
        <v>222.78800000000004</v>
      </c>
      <c r="J92" s="7">
        <f t="shared" si="5"/>
        <v>100</v>
      </c>
    </row>
    <row r="93" spans="1:10" ht="15.75" x14ac:dyDescent="0.25">
      <c r="A93" s="3"/>
      <c r="B93" s="3"/>
      <c r="C93" s="2" t="s">
        <v>120</v>
      </c>
      <c r="D93" s="3"/>
      <c r="E93" s="19" t="s">
        <v>121</v>
      </c>
      <c r="F93" s="4">
        <f>+F94+F95</f>
        <v>1000</v>
      </c>
      <c r="G93" s="4">
        <f>+G94+G95</f>
        <v>2227.88</v>
      </c>
      <c r="H93" s="4">
        <f>+H94+H95</f>
        <v>2227.88</v>
      </c>
      <c r="I93" s="4">
        <f t="shared" si="4"/>
        <v>222.78800000000004</v>
      </c>
      <c r="J93" s="4">
        <f t="shared" si="5"/>
        <v>100</v>
      </c>
    </row>
    <row r="94" spans="1:10" ht="15.75" x14ac:dyDescent="0.25">
      <c r="A94" s="6"/>
      <c r="B94" s="6"/>
      <c r="C94" s="6"/>
      <c r="D94" s="5" t="s">
        <v>92</v>
      </c>
      <c r="E94" s="18" t="s">
        <v>93</v>
      </c>
      <c r="F94" s="7">
        <v>0</v>
      </c>
      <c r="G94" s="7">
        <v>2227.88</v>
      </c>
      <c r="H94" s="7">
        <v>2227.88</v>
      </c>
      <c r="I94" s="7">
        <f t="shared" si="4"/>
        <v>0</v>
      </c>
      <c r="J94" s="7">
        <f t="shared" si="5"/>
        <v>100</v>
      </c>
    </row>
    <row r="95" spans="1:10" ht="15.75" x14ac:dyDescent="0.25">
      <c r="A95" s="6"/>
      <c r="B95" s="6"/>
      <c r="C95" s="6"/>
      <c r="D95" s="5" t="s">
        <v>114</v>
      </c>
      <c r="E95" s="18" t="s">
        <v>115</v>
      </c>
      <c r="F95" s="7">
        <v>1000</v>
      </c>
      <c r="G95" s="7">
        <v>0</v>
      </c>
      <c r="H95" s="7">
        <v>0</v>
      </c>
      <c r="I95" s="7">
        <f t="shared" si="4"/>
        <v>0</v>
      </c>
      <c r="J95" s="7">
        <f t="shared" si="5"/>
        <v>0</v>
      </c>
    </row>
    <row r="96" spans="1:10" ht="15.75" x14ac:dyDescent="0.25">
      <c r="A96" s="6"/>
      <c r="B96" s="5" t="s">
        <v>122</v>
      </c>
      <c r="C96" s="6"/>
      <c r="D96" s="6"/>
      <c r="E96" s="18" t="s">
        <v>123</v>
      </c>
      <c r="F96" s="7">
        <f>+F97</f>
        <v>1500</v>
      </c>
      <c r="G96" s="7">
        <f>+G97</f>
        <v>1500</v>
      </c>
      <c r="H96" s="7">
        <f>+H97</f>
        <v>1500</v>
      </c>
      <c r="I96" s="7">
        <f t="shared" si="4"/>
        <v>100</v>
      </c>
      <c r="J96" s="7">
        <f t="shared" si="5"/>
        <v>100</v>
      </c>
    </row>
    <row r="97" spans="1:10" ht="15.75" x14ac:dyDescent="0.25">
      <c r="A97" s="3"/>
      <c r="B97" s="3"/>
      <c r="C97" s="2" t="s">
        <v>124</v>
      </c>
      <c r="D97" s="3"/>
      <c r="E97" s="19" t="s">
        <v>125</v>
      </c>
      <c r="F97" s="4">
        <f>+F98+F99</f>
        <v>1500</v>
      </c>
      <c r="G97" s="4">
        <f>+G98+G99</f>
        <v>1500</v>
      </c>
      <c r="H97" s="4">
        <f>+H98+H99</f>
        <v>1500</v>
      </c>
      <c r="I97" s="4">
        <f t="shared" si="4"/>
        <v>100</v>
      </c>
      <c r="J97" s="4">
        <f t="shared" si="5"/>
        <v>100</v>
      </c>
    </row>
    <row r="98" spans="1:10" ht="15.75" x14ac:dyDescent="0.25">
      <c r="A98" s="6"/>
      <c r="B98" s="6"/>
      <c r="C98" s="6"/>
      <c r="D98" s="5" t="s">
        <v>92</v>
      </c>
      <c r="E98" s="18" t="s">
        <v>93</v>
      </c>
      <c r="F98" s="7">
        <v>1000</v>
      </c>
      <c r="G98" s="7">
        <v>1000</v>
      </c>
      <c r="H98" s="7">
        <v>1000</v>
      </c>
      <c r="I98" s="7">
        <f t="shared" si="4"/>
        <v>100</v>
      </c>
      <c r="J98" s="7">
        <f t="shared" si="5"/>
        <v>100</v>
      </c>
    </row>
    <row r="99" spans="1:10" ht="15.75" x14ac:dyDescent="0.25">
      <c r="A99" s="6"/>
      <c r="B99" s="6"/>
      <c r="C99" s="6"/>
      <c r="D99" s="5" t="s">
        <v>62</v>
      </c>
      <c r="E99" s="18" t="s">
        <v>63</v>
      </c>
      <c r="F99" s="7">
        <v>500</v>
      </c>
      <c r="G99" s="7">
        <v>500</v>
      </c>
      <c r="H99" s="7">
        <v>500</v>
      </c>
      <c r="I99" s="7">
        <f t="shared" si="4"/>
        <v>100</v>
      </c>
      <c r="J99" s="7">
        <f t="shared" si="5"/>
        <v>100</v>
      </c>
    </row>
    <row r="100" spans="1:10" ht="15.75" x14ac:dyDescent="0.25">
      <c r="A100" s="6"/>
      <c r="B100" s="5" t="s">
        <v>126</v>
      </c>
      <c r="C100" s="6"/>
      <c r="D100" s="6"/>
      <c r="E100" s="18" t="s">
        <v>127</v>
      </c>
      <c r="F100" s="7">
        <f>+F101</f>
        <v>31000</v>
      </c>
      <c r="G100" s="7">
        <f>+G101</f>
        <v>31000</v>
      </c>
      <c r="H100" s="7">
        <f>+H101</f>
        <v>31000</v>
      </c>
      <c r="I100" s="7">
        <f t="shared" si="4"/>
        <v>100</v>
      </c>
      <c r="J100" s="7">
        <f t="shared" si="5"/>
        <v>100</v>
      </c>
    </row>
    <row r="101" spans="1:10" ht="15.75" x14ac:dyDescent="0.25">
      <c r="A101" s="3"/>
      <c r="B101" s="3"/>
      <c r="C101" s="2" t="s">
        <v>128</v>
      </c>
      <c r="D101" s="3"/>
      <c r="E101" s="19" t="s">
        <v>129</v>
      </c>
      <c r="F101" s="4">
        <f>+F102+F103+F104</f>
        <v>31000</v>
      </c>
      <c r="G101" s="4">
        <f>+G102+G103+G104</f>
        <v>31000</v>
      </c>
      <c r="H101" s="4">
        <f>+H102+H103+H104</f>
        <v>31000</v>
      </c>
      <c r="I101" s="4">
        <f t="shared" si="4"/>
        <v>100</v>
      </c>
      <c r="J101" s="4">
        <f t="shared" si="5"/>
        <v>100</v>
      </c>
    </row>
    <row r="102" spans="1:10" ht="15.75" x14ac:dyDescent="0.25">
      <c r="A102" s="6"/>
      <c r="B102" s="6"/>
      <c r="C102" s="6"/>
      <c r="D102" s="5" t="s">
        <v>38</v>
      </c>
      <c r="E102" s="18" t="s">
        <v>39</v>
      </c>
      <c r="F102" s="7">
        <v>417</v>
      </c>
      <c r="G102" s="7">
        <v>794.22</v>
      </c>
      <c r="H102" s="7">
        <v>794.22</v>
      </c>
      <c r="I102" s="7">
        <f t="shared" si="4"/>
        <v>190.46043165467628</v>
      </c>
      <c r="J102" s="7">
        <f t="shared" si="5"/>
        <v>100</v>
      </c>
    </row>
    <row r="103" spans="1:10" ht="15.75" x14ac:dyDescent="0.25">
      <c r="A103" s="6"/>
      <c r="B103" s="6"/>
      <c r="C103" s="6"/>
      <c r="D103" s="5" t="s">
        <v>62</v>
      </c>
      <c r="E103" s="18" t="s">
        <v>63</v>
      </c>
      <c r="F103" s="7">
        <v>30583</v>
      </c>
      <c r="G103" s="7">
        <v>18643.38</v>
      </c>
      <c r="H103" s="7">
        <v>18643.38</v>
      </c>
      <c r="I103" s="7">
        <f t="shared" si="4"/>
        <v>60.959945067521168</v>
      </c>
      <c r="J103" s="7">
        <f t="shared" si="5"/>
        <v>100</v>
      </c>
    </row>
    <row r="104" spans="1:10" ht="15.75" x14ac:dyDescent="0.25">
      <c r="A104" s="6"/>
      <c r="B104" s="6"/>
      <c r="C104" s="6"/>
      <c r="D104" s="5" t="s">
        <v>114</v>
      </c>
      <c r="E104" s="18" t="s">
        <v>115</v>
      </c>
      <c r="F104" s="7">
        <v>0</v>
      </c>
      <c r="G104" s="7">
        <v>11562.4</v>
      </c>
      <c r="H104" s="7">
        <v>11562.4</v>
      </c>
      <c r="I104" s="7">
        <f t="shared" si="4"/>
        <v>0</v>
      </c>
      <c r="J104" s="7">
        <f t="shared" si="5"/>
        <v>100</v>
      </c>
    </row>
    <row r="105" spans="1:10" ht="15.75" x14ac:dyDescent="0.25">
      <c r="A105" s="5" t="s">
        <v>130</v>
      </c>
      <c r="B105" s="6"/>
      <c r="C105" s="6"/>
      <c r="D105" s="6"/>
      <c r="E105" s="18" t="s">
        <v>131</v>
      </c>
      <c r="F105" s="7">
        <f>+F106+F114+F121+F126+F130+F134+F141+F145+F149+F153+F160</f>
        <v>108783.91</v>
      </c>
      <c r="G105" s="7">
        <f>+G106+G114+G121+G126+G130+G134+G141+G145+G149+G153+G160</f>
        <v>102693.40000000001</v>
      </c>
      <c r="H105" s="7">
        <f>+H106+H114+H121+H126+H130+H134+H141+H145+H149+H153+H160</f>
        <v>102693.40000000001</v>
      </c>
      <c r="I105" s="7">
        <f t="shared" si="4"/>
        <v>94.4012768064689</v>
      </c>
      <c r="J105" s="7">
        <f t="shared" si="5"/>
        <v>100</v>
      </c>
    </row>
    <row r="106" spans="1:10" ht="15.75" x14ac:dyDescent="0.25">
      <c r="A106" s="6"/>
      <c r="B106" s="5" t="s">
        <v>16</v>
      </c>
      <c r="C106" s="6"/>
      <c r="D106" s="6"/>
      <c r="E106" s="18" t="s">
        <v>17</v>
      </c>
      <c r="F106" s="7">
        <f>+F107+F110</f>
        <v>42000</v>
      </c>
      <c r="G106" s="7">
        <f>+G107+G110</f>
        <v>31710</v>
      </c>
      <c r="H106" s="7">
        <f>+H107+H110</f>
        <v>31710</v>
      </c>
      <c r="I106" s="7">
        <f t="shared" ref="I106:I169" si="7">IF(F106&lt;&gt;0,H106/F106*100,0)</f>
        <v>75.5</v>
      </c>
      <c r="J106" s="7">
        <f t="shared" ref="J106:J169" si="8">IF(G106&lt;&gt;0,H106/G106*100,0)</f>
        <v>100</v>
      </c>
    </row>
    <row r="107" spans="1:10" ht="15.75" x14ac:dyDescent="0.25">
      <c r="A107" s="3"/>
      <c r="B107" s="3"/>
      <c r="C107" s="2" t="s">
        <v>132</v>
      </c>
      <c r="D107" s="3"/>
      <c r="E107" s="19" t="s">
        <v>133</v>
      </c>
      <c r="F107" s="4">
        <f>+F108+F109</f>
        <v>32000</v>
      </c>
      <c r="G107" s="4">
        <f>+G108+G109</f>
        <v>27500</v>
      </c>
      <c r="H107" s="4">
        <f>+H108+H109</f>
        <v>27500</v>
      </c>
      <c r="I107" s="4">
        <f t="shared" si="7"/>
        <v>85.9375</v>
      </c>
      <c r="J107" s="4">
        <f t="shared" si="8"/>
        <v>100</v>
      </c>
    </row>
    <row r="108" spans="1:10" ht="15.75" x14ac:dyDescent="0.25">
      <c r="A108" s="6"/>
      <c r="B108" s="6"/>
      <c r="C108" s="6"/>
      <c r="D108" s="5" t="s">
        <v>48</v>
      </c>
      <c r="E108" s="18" t="s">
        <v>49</v>
      </c>
      <c r="F108" s="7">
        <v>0</v>
      </c>
      <c r="G108" s="7">
        <v>23694.05</v>
      </c>
      <c r="H108" s="7">
        <v>23694.05</v>
      </c>
      <c r="I108" s="7">
        <f t="shared" si="7"/>
        <v>0</v>
      </c>
      <c r="J108" s="7">
        <f t="shared" si="8"/>
        <v>100</v>
      </c>
    </row>
    <row r="109" spans="1:10" ht="15.75" x14ac:dyDescent="0.25">
      <c r="A109" s="6"/>
      <c r="B109" s="6"/>
      <c r="C109" s="6"/>
      <c r="D109" s="5" t="s">
        <v>114</v>
      </c>
      <c r="E109" s="18" t="s">
        <v>115</v>
      </c>
      <c r="F109" s="7">
        <v>32000</v>
      </c>
      <c r="G109" s="7">
        <v>3805.95</v>
      </c>
      <c r="H109" s="7">
        <v>3805.95</v>
      </c>
      <c r="I109" s="7">
        <f t="shared" si="7"/>
        <v>11.893593749999999</v>
      </c>
      <c r="J109" s="7">
        <f t="shared" si="8"/>
        <v>100</v>
      </c>
    </row>
    <row r="110" spans="1:10" ht="15.75" x14ac:dyDescent="0.25">
      <c r="A110" s="3"/>
      <c r="B110" s="3"/>
      <c r="C110" s="2" t="s">
        <v>134</v>
      </c>
      <c r="D110" s="3"/>
      <c r="E110" s="19" t="s">
        <v>135</v>
      </c>
      <c r="F110" s="4">
        <f>+F111+F112+F113</f>
        <v>10000</v>
      </c>
      <c r="G110" s="4">
        <f>+G111+G112+G113</f>
        <v>4210</v>
      </c>
      <c r="H110" s="4">
        <f>+H111+H112+H113</f>
        <v>4210</v>
      </c>
      <c r="I110" s="4">
        <f t="shared" si="7"/>
        <v>42.1</v>
      </c>
      <c r="J110" s="4">
        <f t="shared" si="8"/>
        <v>100</v>
      </c>
    </row>
    <row r="111" spans="1:10" ht="15.75" x14ac:dyDescent="0.25">
      <c r="A111" s="6"/>
      <c r="B111" s="6"/>
      <c r="C111" s="6"/>
      <c r="D111" s="5" t="s">
        <v>40</v>
      </c>
      <c r="E111" s="18" t="s">
        <v>41</v>
      </c>
      <c r="F111" s="7">
        <v>1000</v>
      </c>
      <c r="G111" s="7">
        <v>0</v>
      </c>
      <c r="H111" s="7">
        <v>0</v>
      </c>
      <c r="I111" s="7">
        <f t="shared" si="7"/>
        <v>0</v>
      </c>
      <c r="J111" s="7">
        <f t="shared" si="8"/>
        <v>0</v>
      </c>
    </row>
    <row r="112" spans="1:10" ht="15.75" x14ac:dyDescent="0.25">
      <c r="A112" s="6"/>
      <c r="B112" s="6"/>
      <c r="C112" s="6"/>
      <c r="D112" s="5" t="s">
        <v>92</v>
      </c>
      <c r="E112" s="18" t="s">
        <v>93</v>
      </c>
      <c r="F112" s="7">
        <v>0</v>
      </c>
      <c r="G112" s="7">
        <v>10</v>
      </c>
      <c r="H112" s="7">
        <v>10</v>
      </c>
      <c r="I112" s="7">
        <f t="shared" si="7"/>
        <v>0</v>
      </c>
      <c r="J112" s="7">
        <f t="shared" si="8"/>
        <v>100</v>
      </c>
    </row>
    <row r="113" spans="1:10" ht="15.75" x14ac:dyDescent="0.25">
      <c r="A113" s="6"/>
      <c r="B113" s="6"/>
      <c r="C113" s="6"/>
      <c r="D113" s="5" t="s">
        <v>50</v>
      </c>
      <c r="E113" s="18" t="s">
        <v>51</v>
      </c>
      <c r="F113" s="7">
        <v>9000</v>
      </c>
      <c r="G113" s="7">
        <v>4200</v>
      </c>
      <c r="H113" s="7">
        <v>4200</v>
      </c>
      <c r="I113" s="7">
        <f t="shared" si="7"/>
        <v>46.666666666666664</v>
      </c>
      <c r="J113" s="7">
        <f t="shared" si="8"/>
        <v>100</v>
      </c>
    </row>
    <row r="114" spans="1:10" ht="15.75" x14ac:dyDescent="0.25">
      <c r="A114" s="6"/>
      <c r="B114" s="5" t="s">
        <v>136</v>
      </c>
      <c r="C114" s="6"/>
      <c r="D114" s="6"/>
      <c r="E114" s="18" t="s">
        <v>137</v>
      </c>
      <c r="F114" s="7">
        <f>+F115</f>
        <v>35400</v>
      </c>
      <c r="G114" s="7">
        <f>+G115</f>
        <v>40400</v>
      </c>
      <c r="H114" s="7">
        <f>+H115</f>
        <v>40400</v>
      </c>
      <c r="I114" s="7">
        <f t="shared" si="7"/>
        <v>114.12429378531073</v>
      </c>
      <c r="J114" s="7">
        <f t="shared" si="8"/>
        <v>100</v>
      </c>
    </row>
    <row r="115" spans="1:10" ht="15.75" x14ac:dyDescent="0.25">
      <c r="A115" s="3"/>
      <c r="B115" s="3"/>
      <c r="C115" s="2" t="s">
        <v>138</v>
      </c>
      <c r="D115" s="3"/>
      <c r="E115" s="19" t="s">
        <v>139</v>
      </c>
      <c r="F115" s="4">
        <f>+F116+F117+F118+F119+F120</f>
        <v>35400</v>
      </c>
      <c r="G115" s="4">
        <f>+G116+G117+G118+G119+G120</f>
        <v>40400</v>
      </c>
      <c r="H115" s="4">
        <f>+H116+H117+H118+H119+H120</f>
        <v>40400</v>
      </c>
      <c r="I115" s="4">
        <f t="shared" si="7"/>
        <v>114.12429378531073</v>
      </c>
      <c r="J115" s="4">
        <f t="shared" si="8"/>
        <v>100</v>
      </c>
    </row>
    <row r="116" spans="1:10" ht="15.75" x14ac:dyDescent="0.25">
      <c r="A116" s="6"/>
      <c r="B116" s="6"/>
      <c r="C116" s="6"/>
      <c r="D116" s="5" t="s">
        <v>38</v>
      </c>
      <c r="E116" s="18" t="s">
        <v>39</v>
      </c>
      <c r="F116" s="7">
        <v>0</v>
      </c>
      <c r="G116" s="7">
        <v>471.87</v>
      </c>
      <c r="H116" s="7">
        <v>471.87</v>
      </c>
      <c r="I116" s="7">
        <f t="shared" si="7"/>
        <v>0</v>
      </c>
      <c r="J116" s="7">
        <f t="shared" si="8"/>
        <v>100</v>
      </c>
    </row>
    <row r="117" spans="1:10" ht="15.75" x14ac:dyDescent="0.25">
      <c r="A117" s="6"/>
      <c r="B117" s="6"/>
      <c r="C117" s="6"/>
      <c r="D117" s="5" t="s">
        <v>40</v>
      </c>
      <c r="E117" s="18" t="s">
        <v>41</v>
      </c>
      <c r="F117" s="7">
        <v>7000</v>
      </c>
      <c r="G117" s="7">
        <v>6559.81</v>
      </c>
      <c r="H117" s="7">
        <v>6559.81</v>
      </c>
      <c r="I117" s="7">
        <f t="shared" si="7"/>
        <v>93.711571428571432</v>
      </c>
      <c r="J117" s="7">
        <f t="shared" si="8"/>
        <v>100</v>
      </c>
    </row>
    <row r="118" spans="1:10" ht="15.75" x14ac:dyDescent="0.25">
      <c r="A118" s="6"/>
      <c r="B118" s="6"/>
      <c r="C118" s="6"/>
      <c r="D118" s="5" t="s">
        <v>92</v>
      </c>
      <c r="E118" s="18" t="s">
        <v>93</v>
      </c>
      <c r="F118" s="7">
        <v>16000</v>
      </c>
      <c r="G118" s="7">
        <v>10227.58</v>
      </c>
      <c r="H118" s="7">
        <v>10227.58</v>
      </c>
      <c r="I118" s="7">
        <f t="shared" si="7"/>
        <v>63.922374999999995</v>
      </c>
      <c r="J118" s="7">
        <f t="shared" si="8"/>
        <v>100</v>
      </c>
    </row>
    <row r="119" spans="1:10" ht="15.75" x14ac:dyDescent="0.25">
      <c r="A119" s="6"/>
      <c r="B119" s="6"/>
      <c r="C119" s="6"/>
      <c r="D119" s="5" t="s">
        <v>62</v>
      </c>
      <c r="E119" s="18" t="s">
        <v>63</v>
      </c>
      <c r="F119" s="7">
        <v>12400</v>
      </c>
      <c r="G119" s="7">
        <v>22390.74</v>
      </c>
      <c r="H119" s="7">
        <v>22390.74</v>
      </c>
      <c r="I119" s="7">
        <f t="shared" si="7"/>
        <v>180.57048387096773</v>
      </c>
      <c r="J119" s="7">
        <f t="shared" si="8"/>
        <v>100</v>
      </c>
    </row>
    <row r="120" spans="1:10" ht="15.75" x14ac:dyDescent="0.25">
      <c r="A120" s="6"/>
      <c r="B120" s="6"/>
      <c r="C120" s="6"/>
      <c r="D120" s="5" t="s">
        <v>50</v>
      </c>
      <c r="E120" s="18" t="s">
        <v>51</v>
      </c>
      <c r="F120" s="7">
        <v>0</v>
      </c>
      <c r="G120" s="7">
        <v>750</v>
      </c>
      <c r="H120" s="7">
        <v>750</v>
      </c>
      <c r="I120" s="7">
        <f t="shared" si="7"/>
        <v>0</v>
      </c>
      <c r="J120" s="7">
        <f t="shared" si="8"/>
        <v>100</v>
      </c>
    </row>
    <row r="121" spans="1:10" ht="15.75" x14ac:dyDescent="0.25">
      <c r="A121" s="6"/>
      <c r="B121" s="5" t="s">
        <v>140</v>
      </c>
      <c r="C121" s="6"/>
      <c r="D121" s="6"/>
      <c r="E121" s="18" t="s">
        <v>141</v>
      </c>
      <c r="F121" s="7">
        <f>+F122</f>
        <v>1270</v>
      </c>
      <c r="G121" s="7">
        <f>+G122</f>
        <v>2602.0699999999997</v>
      </c>
      <c r="H121" s="7">
        <f>+H122</f>
        <v>2602.0699999999997</v>
      </c>
      <c r="I121" s="7">
        <f t="shared" si="7"/>
        <v>204.88740157480314</v>
      </c>
      <c r="J121" s="7">
        <f t="shared" si="8"/>
        <v>100</v>
      </c>
    </row>
    <row r="122" spans="1:10" ht="15.75" x14ac:dyDescent="0.25">
      <c r="A122" s="3"/>
      <c r="B122" s="3"/>
      <c r="C122" s="2" t="s">
        <v>142</v>
      </c>
      <c r="D122" s="3"/>
      <c r="E122" s="19" t="s">
        <v>143</v>
      </c>
      <c r="F122" s="4">
        <f>+F123+F124+F125</f>
        <v>1270</v>
      </c>
      <c r="G122" s="4">
        <f>+G123+G124+G125</f>
        <v>2602.0699999999997</v>
      </c>
      <c r="H122" s="4">
        <f>+H123+H124+H125</f>
        <v>2602.0699999999997</v>
      </c>
      <c r="I122" s="4">
        <f t="shared" si="7"/>
        <v>204.88740157480314</v>
      </c>
      <c r="J122" s="4">
        <f t="shared" si="8"/>
        <v>100</v>
      </c>
    </row>
    <row r="123" spans="1:10" ht="15.75" x14ac:dyDescent="0.25">
      <c r="A123" s="6"/>
      <c r="B123" s="6"/>
      <c r="C123" s="6"/>
      <c r="D123" s="5" t="s">
        <v>40</v>
      </c>
      <c r="E123" s="18" t="s">
        <v>41</v>
      </c>
      <c r="F123" s="7">
        <v>500</v>
      </c>
      <c r="G123" s="7">
        <v>1317.33</v>
      </c>
      <c r="H123" s="7">
        <v>1317.33</v>
      </c>
      <c r="I123" s="7">
        <f t="shared" si="7"/>
        <v>263.46599999999995</v>
      </c>
      <c r="J123" s="7">
        <f t="shared" si="8"/>
        <v>100</v>
      </c>
    </row>
    <row r="124" spans="1:10" ht="15.75" x14ac:dyDescent="0.25">
      <c r="A124" s="6"/>
      <c r="B124" s="6"/>
      <c r="C124" s="6"/>
      <c r="D124" s="5" t="s">
        <v>92</v>
      </c>
      <c r="E124" s="18" t="s">
        <v>93</v>
      </c>
      <c r="F124" s="7">
        <v>770</v>
      </c>
      <c r="G124" s="7">
        <v>450</v>
      </c>
      <c r="H124" s="7">
        <v>450</v>
      </c>
      <c r="I124" s="7">
        <f t="shared" si="7"/>
        <v>58.441558441558442</v>
      </c>
      <c r="J124" s="7">
        <f t="shared" si="8"/>
        <v>100</v>
      </c>
    </row>
    <row r="125" spans="1:10" ht="15.75" x14ac:dyDescent="0.25">
      <c r="A125" s="6"/>
      <c r="B125" s="6"/>
      <c r="C125" s="6"/>
      <c r="D125" s="5" t="s">
        <v>62</v>
      </c>
      <c r="E125" s="18" t="s">
        <v>63</v>
      </c>
      <c r="F125" s="7">
        <v>0</v>
      </c>
      <c r="G125" s="7">
        <v>834.74</v>
      </c>
      <c r="H125" s="7">
        <v>834.74</v>
      </c>
      <c r="I125" s="7">
        <f t="shared" si="7"/>
        <v>0</v>
      </c>
      <c r="J125" s="7">
        <f t="shared" si="8"/>
        <v>100</v>
      </c>
    </row>
    <row r="126" spans="1:10" ht="15.75" x14ac:dyDescent="0.25">
      <c r="A126" s="6"/>
      <c r="B126" s="5" t="s">
        <v>144</v>
      </c>
      <c r="C126" s="6"/>
      <c r="D126" s="6"/>
      <c r="E126" s="18" t="s">
        <v>145</v>
      </c>
      <c r="F126" s="7">
        <f>+F127</f>
        <v>2900</v>
      </c>
      <c r="G126" s="7">
        <f>+G127</f>
        <v>2900</v>
      </c>
      <c r="H126" s="7">
        <f>+H127</f>
        <v>2900</v>
      </c>
      <c r="I126" s="7">
        <f t="shared" si="7"/>
        <v>100</v>
      </c>
      <c r="J126" s="7">
        <f t="shared" si="8"/>
        <v>100</v>
      </c>
    </row>
    <row r="127" spans="1:10" ht="15.75" x14ac:dyDescent="0.25">
      <c r="A127" s="3"/>
      <c r="B127" s="3"/>
      <c r="C127" s="2" t="s">
        <v>146</v>
      </c>
      <c r="D127" s="3"/>
      <c r="E127" s="19" t="s">
        <v>147</v>
      </c>
      <c r="F127" s="4">
        <f>+F128+F129</f>
        <v>2900</v>
      </c>
      <c r="G127" s="4">
        <f>+G128+G129</f>
        <v>2900</v>
      </c>
      <c r="H127" s="4">
        <f>+H128+H129</f>
        <v>2900</v>
      </c>
      <c r="I127" s="4">
        <f t="shared" si="7"/>
        <v>100</v>
      </c>
      <c r="J127" s="4">
        <f t="shared" si="8"/>
        <v>100</v>
      </c>
    </row>
    <row r="128" spans="1:10" ht="15.75" x14ac:dyDescent="0.25">
      <c r="A128" s="6"/>
      <c r="B128" s="6"/>
      <c r="C128" s="6"/>
      <c r="D128" s="5" t="s">
        <v>92</v>
      </c>
      <c r="E128" s="18" t="s">
        <v>93</v>
      </c>
      <c r="F128" s="7">
        <v>750</v>
      </c>
      <c r="G128" s="7">
        <v>750</v>
      </c>
      <c r="H128" s="7">
        <v>750</v>
      </c>
      <c r="I128" s="7">
        <f t="shared" si="7"/>
        <v>100</v>
      </c>
      <c r="J128" s="7">
        <f t="shared" si="8"/>
        <v>100</v>
      </c>
    </row>
    <row r="129" spans="1:10" ht="15.75" x14ac:dyDescent="0.25">
      <c r="A129" s="6"/>
      <c r="B129" s="6"/>
      <c r="C129" s="6"/>
      <c r="D129" s="5" t="s">
        <v>62</v>
      </c>
      <c r="E129" s="18" t="s">
        <v>63</v>
      </c>
      <c r="F129" s="7">
        <v>2150</v>
      </c>
      <c r="G129" s="7">
        <v>2150</v>
      </c>
      <c r="H129" s="7">
        <v>2150</v>
      </c>
      <c r="I129" s="7">
        <f t="shared" si="7"/>
        <v>100</v>
      </c>
      <c r="J129" s="7">
        <f t="shared" si="8"/>
        <v>100</v>
      </c>
    </row>
    <row r="130" spans="1:10" ht="15.75" x14ac:dyDescent="0.25">
      <c r="A130" s="6"/>
      <c r="B130" s="5" t="s">
        <v>148</v>
      </c>
      <c r="C130" s="6"/>
      <c r="D130" s="6"/>
      <c r="E130" s="18" t="s">
        <v>149</v>
      </c>
      <c r="F130" s="7">
        <f>+F131</f>
        <v>7000</v>
      </c>
      <c r="G130" s="7">
        <f>+G131</f>
        <v>7000</v>
      </c>
      <c r="H130" s="7">
        <f>+H131</f>
        <v>7000</v>
      </c>
      <c r="I130" s="7">
        <f t="shared" si="7"/>
        <v>100</v>
      </c>
      <c r="J130" s="7">
        <f t="shared" si="8"/>
        <v>100</v>
      </c>
    </row>
    <row r="131" spans="1:10" ht="15.75" x14ac:dyDescent="0.25">
      <c r="A131" s="3"/>
      <c r="B131" s="3"/>
      <c r="C131" s="2" t="s">
        <v>150</v>
      </c>
      <c r="D131" s="3"/>
      <c r="E131" s="19" t="s">
        <v>151</v>
      </c>
      <c r="F131" s="4">
        <f>+F132+F133</f>
        <v>7000</v>
      </c>
      <c r="G131" s="4">
        <f>+G132+G133</f>
        <v>7000</v>
      </c>
      <c r="H131" s="4">
        <f>+H132+H133</f>
        <v>7000</v>
      </c>
      <c r="I131" s="4">
        <f t="shared" si="7"/>
        <v>100</v>
      </c>
      <c r="J131" s="4">
        <f t="shared" si="8"/>
        <v>100</v>
      </c>
    </row>
    <row r="132" spans="1:10" ht="15.75" x14ac:dyDescent="0.25">
      <c r="A132" s="6"/>
      <c r="B132" s="6"/>
      <c r="C132" s="6"/>
      <c r="D132" s="5" t="s">
        <v>92</v>
      </c>
      <c r="E132" s="18" t="s">
        <v>93</v>
      </c>
      <c r="F132" s="7">
        <v>2707.75</v>
      </c>
      <c r="G132" s="7">
        <v>2707.75</v>
      </c>
      <c r="H132" s="7">
        <v>2707.75</v>
      </c>
      <c r="I132" s="7">
        <f t="shared" si="7"/>
        <v>100</v>
      </c>
      <c r="J132" s="7">
        <f t="shared" si="8"/>
        <v>100</v>
      </c>
    </row>
    <row r="133" spans="1:10" ht="15.75" x14ac:dyDescent="0.25">
      <c r="A133" s="6"/>
      <c r="B133" s="6"/>
      <c r="C133" s="6"/>
      <c r="D133" s="5" t="s">
        <v>62</v>
      </c>
      <c r="E133" s="18" t="s">
        <v>63</v>
      </c>
      <c r="F133" s="7">
        <v>4292.25</v>
      </c>
      <c r="G133" s="7">
        <v>4292.25</v>
      </c>
      <c r="H133" s="7">
        <v>4292.25</v>
      </c>
      <c r="I133" s="7">
        <f t="shared" si="7"/>
        <v>100</v>
      </c>
      <c r="J133" s="7">
        <f t="shared" si="8"/>
        <v>100</v>
      </c>
    </row>
    <row r="134" spans="1:10" ht="15.75" x14ac:dyDescent="0.25">
      <c r="A134" s="6"/>
      <c r="B134" s="5" t="s">
        <v>152</v>
      </c>
      <c r="C134" s="6"/>
      <c r="D134" s="6"/>
      <c r="E134" s="18" t="s">
        <v>153</v>
      </c>
      <c r="F134" s="7">
        <f>+F135</f>
        <v>6559.0900000000011</v>
      </c>
      <c r="G134" s="7">
        <f>+G135</f>
        <v>6559.0900000000011</v>
      </c>
      <c r="H134" s="7">
        <f>+H135</f>
        <v>6559.0900000000011</v>
      </c>
      <c r="I134" s="7">
        <f t="shared" si="7"/>
        <v>100</v>
      </c>
      <c r="J134" s="7">
        <f t="shared" si="8"/>
        <v>100</v>
      </c>
    </row>
    <row r="135" spans="1:10" ht="15.75" x14ac:dyDescent="0.25">
      <c r="A135" s="3"/>
      <c r="B135" s="3"/>
      <c r="C135" s="2" t="s">
        <v>154</v>
      </c>
      <c r="D135" s="3"/>
      <c r="E135" s="19" t="s">
        <v>155</v>
      </c>
      <c r="F135" s="4">
        <f>+F136+F137+F138+F139+F140</f>
        <v>6559.0900000000011</v>
      </c>
      <c r="G135" s="4">
        <f>+G136+G137+G138+G139+G140</f>
        <v>6559.0900000000011</v>
      </c>
      <c r="H135" s="4">
        <f>+H136+H137+H138+H139+H140</f>
        <v>6559.0900000000011</v>
      </c>
      <c r="I135" s="4">
        <f t="shared" si="7"/>
        <v>100</v>
      </c>
      <c r="J135" s="4">
        <f t="shared" si="8"/>
        <v>100</v>
      </c>
    </row>
    <row r="136" spans="1:10" ht="15.75" x14ac:dyDescent="0.25">
      <c r="A136" s="6"/>
      <c r="B136" s="6"/>
      <c r="C136" s="6"/>
      <c r="D136" s="5" t="s">
        <v>38</v>
      </c>
      <c r="E136" s="18" t="s">
        <v>39</v>
      </c>
      <c r="F136" s="7">
        <v>290.61</v>
      </c>
      <c r="G136" s="7">
        <v>290.61</v>
      </c>
      <c r="H136" s="7">
        <v>290.61</v>
      </c>
      <c r="I136" s="7">
        <f t="shared" si="7"/>
        <v>100</v>
      </c>
      <c r="J136" s="7">
        <f t="shared" si="8"/>
        <v>100</v>
      </c>
    </row>
    <row r="137" spans="1:10" ht="15.75" x14ac:dyDescent="0.25">
      <c r="A137" s="6"/>
      <c r="B137" s="6"/>
      <c r="C137" s="6"/>
      <c r="D137" s="5" t="s">
        <v>40</v>
      </c>
      <c r="E137" s="18" t="s">
        <v>41</v>
      </c>
      <c r="F137" s="7">
        <v>250</v>
      </c>
      <c r="G137" s="7">
        <v>250</v>
      </c>
      <c r="H137" s="7">
        <v>250</v>
      </c>
      <c r="I137" s="7">
        <f t="shared" si="7"/>
        <v>100</v>
      </c>
      <c r="J137" s="7">
        <f t="shared" si="8"/>
        <v>100</v>
      </c>
    </row>
    <row r="138" spans="1:10" ht="15.75" x14ac:dyDescent="0.25">
      <c r="A138" s="6"/>
      <c r="B138" s="6"/>
      <c r="C138" s="6"/>
      <c r="D138" s="5" t="s">
        <v>92</v>
      </c>
      <c r="E138" s="18" t="s">
        <v>93</v>
      </c>
      <c r="F138" s="7">
        <v>2363.65</v>
      </c>
      <c r="G138" s="7">
        <v>2363.65</v>
      </c>
      <c r="H138" s="7">
        <v>2363.65</v>
      </c>
      <c r="I138" s="7">
        <f t="shared" si="7"/>
        <v>100</v>
      </c>
      <c r="J138" s="7">
        <f t="shared" si="8"/>
        <v>100</v>
      </c>
    </row>
    <row r="139" spans="1:10" ht="15.75" x14ac:dyDescent="0.25">
      <c r="A139" s="6"/>
      <c r="B139" s="6"/>
      <c r="C139" s="6"/>
      <c r="D139" s="5" t="s">
        <v>62</v>
      </c>
      <c r="E139" s="18" t="s">
        <v>63</v>
      </c>
      <c r="F139" s="7">
        <v>3170.53</v>
      </c>
      <c r="G139" s="7">
        <v>3170.53</v>
      </c>
      <c r="H139" s="7">
        <v>3170.53</v>
      </c>
      <c r="I139" s="7">
        <f t="shared" si="7"/>
        <v>100</v>
      </c>
      <c r="J139" s="7">
        <f t="shared" si="8"/>
        <v>100</v>
      </c>
    </row>
    <row r="140" spans="1:10" ht="15.75" x14ac:dyDescent="0.25">
      <c r="A140" s="6"/>
      <c r="B140" s="6"/>
      <c r="C140" s="6"/>
      <c r="D140" s="5" t="s">
        <v>156</v>
      </c>
      <c r="E140" s="18" t="s">
        <v>157</v>
      </c>
      <c r="F140" s="7">
        <v>484.3</v>
      </c>
      <c r="G140" s="7">
        <v>484.3</v>
      </c>
      <c r="H140" s="7">
        <v>484.3</v>
      </c>
      <c r="I140" s="7">
        <f t="shared" si="7"/>
        <v>100</v>
      </c>
      <c r="J140" s="7">
        <f t="shared" si="8"/>
        <v>100</v>
      </c>
    </row>
    <row r="141" spans="1:10" ht="15.75" x14ac:dyDescent="0.25">
      <c r="A141" s="6"/>
      <c r="B141" s="5" t="s">
        <v>158</v>
      </c>
      <c r="C141" s="6"/>
      <c r="D141" s="6"/>
      <c r="E141" s="18" t="s">
        <v>159</v>
      </c>
      <c r="F141" s="7">
        <f>+F142</f>
        <v>2954.8199999999997</v>
      </c>
      <c r="G141" s="7">
        <f>+G142</f>
        <v>2954.8199999999997</v>
      </c>
      <c r="H141" s="7">
        <f>+H142</f>
        <v>2954.8199999999997</v>
      </c>
      <c r="I141" s="7">
        <f t="shared" si="7"/>
        <v>100</v>
      </c>
      <c r="J141" s="7">
        <f t="shared" si="8"/>
        <v>100</v>
      </c>
    </row>
    <row r="142" spans="1:10" ht="15.75" x14ac:dyDescent="0.25">
      <c r="A142" s="3"/>
      <c r="B142" s="3"/>
      <c r="C142" s="2" t="s">
        <v>160</v>
      </c>
      <c r="D142" s="3"/>
      <c r="E142" s="19" t="s">
        <v>161</v>
      </c>
      <c r="F142" s="4">
        <f>+F143+F144</f>
        <v>2954.8199999999997</v>
      </c>
      <c r="G142" s="4">
        <f>+G143+G144</f>
        <v>2954.8199999999997</v>
      </c>
      <c r="H142" s="4">
        <f>+H143+H144</f>
        <v>2954.8199999999997</v>
      </c>
      <c r="I142" s="4">
        <f t="shared" si="7"/>
        <v>100</v>
      </c>
      <c r="J142" s="4">
        <f t="shared" si="8"/>
        <v>100</v>
      </c>
    </row>
    <row r="143" spans="1:10" ht="15.75" x14ac:dyDescent="0.25">
      <c r="A143" s="6"/>
      <c r="B143" s="6"/>
      <c r="C143" s="6"/>
      <c r="D143" s="5" t="s">
        <v>62</v>
      </c>
      <c r="E143" s="18" t="s">
        <v>63</v>
      </c>
      <c r="F143" s="7">
        <v>1454.82</v>
      </c>
      <c r="G143" s="7">
        <v>1454.82</v>
      </c>
      <c r="H143" s="7">
        <v>1454.82</v>
      </c>
      <c r="I143" s="7">
        <f t="shared" si="7"/>
        <v>100</v>
      </c>
      <c r="J143" s="7">
        <f t="shared" si="8"/>
        <v>100</v>
      </c>
    </row>
    <row r="144" spans="1:10" ht="15.75" x14ac:dyDescent="0.25">
      <c r="A144" s="6"/>
      <c r="B144" s="6"/>
      <c r="C144" s="6"/>
      <c r="D144" s="5" t="s">
        <v>114</v>
      </c>
      <c r="E144" s="18" t="s">
        <v>115</v>
      </c>
      <c r="F144" s="7">
        <v>1500</v>
      </c>
      <c r="G144" s="7">
        <v>1500</v>
      </c>
      <c r="H144" s="7">
        <v>1500</v>
      </c>
      <c r="I144" s="7">
        <f t="shared" si="7"/>
        <v>100</v>
      </c>
      <c r="J144" s="7">
        <f t="shared" si="8"/>
        <v>100</v>
      </c>
    </row>
    <row r="145" spans="1:10" ht="15.75" x14ac:dyDescent="0.25">
      <c r="A145" s="6"/>
      <c r="B145" s="5" t="s">
        <v>122</v>
      </c>
      <c r="C145" s="6"/>
      <c r="D145" s="6"/>
      <c r="E145" s="18" t="s">
        <v>123</v>
      </c>
      <c r="F145" s="7">
        <f>+F146</f>
        <v>1800</v>
      </c>
      <c r="G145" s="7">
        <f>+G146</f>
        <v>1800</v>
      </c>
      <c r="H145" s="7">
        <f>+H146</f>
        <v>1800</v>
      </c>
      <c r="I145" s="7">
        <f t="shared" si="7"/>
        <v>100</v>
      </c>
      <c r="J145" s="7">
        <f t="shared" si="8"/>
        <v>100</v>
      </c>
    </row>
    <row r="146" spans="1:10" ht="15.75" x14ac:dyDescent="0.25">
      <c r="A146" s="3"/>
      <c r="B146" s="3"/>
      <c r="C146" s="2" t="s">
        <v>162</v>
      </c>
      <c r="D146" s="3"/>
      <c r="E146" s="19" t="s">
        <v>163</v>
      </c>
      <c r="F146" s="4">
        <f>+F147+F148</f>
        <v>1800</v>
      </c>
      <c r="G146" s="4">
        <f>+G147+G148</f>
        <v>1800</v>
      </c>
      <c r="H146" s="4">
        <f>+H147+H148</f>
        <v>1800</v>
      </c>
      <c r="I146" s="4">
        <f t="shared" si="7"/>
        <v>100</v>
      </c>
      <c r="J146" s="4">
        <f t="shared" si="8"/>
        <v>100</v>
      </c>
    </row>
    <row r="147" spans="1:10" ht="15.75" x14ac:dyDescent="0.25">
      <c r="A147" s="6"/>
      <c r="B147" s="6"/>
      <c r="C147" s="6"/>
      <c r="D147" s="5" t="s">
        <v>92</v>
      </c>
      <c r="E147" s="18" t="s">
        <v>93</v>
      </c>
      <c r="F147" s="7">
        <v>1000</v>
      </c>
      <c r="G147" s="7">
        <v>1000</v>
      </c>
      <c r="H147" s="7">
        <v>1000</v>
      </c>
      <c r="I147" s="7">
        <f t="shared" si="7"/>
        <v>100</v>
      </c>
      <c r="J147" s="7">
        <f t="shared" si="8"/>
        <v>100</v>
      </c>
    </row>
    <row r="148" spans="1:10" ht="15.75" x14ac:dyDescent="0.25">
      <c r="A148" s="6"/>
      <c r="B148" s="6"/>
      <c r="C148" s="6"/>
      <c r="D148" s="5" t="s">
        <v>62</v>
      </c>
      <c r="E148" s="18" t="s">
        <v>63</v>
      </c>
      <c r="F148" s="7">
        <v>800</v>
      </c>
      <c r="G148" s="7">
        <v>800</v>
      </c>
      <c r="H148" s="7">
        <v>800</v>
      </c>
      <c r="I148" s="7">
        <f t="shared" si="7"/>
        <v>100</v>
      </c>
      <c r="J148" s="7">
        <f t="shared" si="8"/>
        <v>100</v>
      </c>
    </row>
    <row r="149" spans="1:10" ht="15.75" x14ac:dyDescent="0.25">
      <c r="A149" s="6"/>
      <c r="B149" s="5" t="s">
        <v>126</v>
      </c>
      <c r="C149" s="6"/>
      <c r="D149" s="6"/>
      <c r="E149" s="18" t="s">
        <v>127</v>
      </c>
      <c r="F149" s="7">
        <f>+F150</f>
        <v>2000</v>
      </c>
      <c r="G149" s="7">
        <f>+G150</f>
        <v>2000</v>
      </c>
      <c r="H149" s="7">
        <f>+H150</f>
        <v>2000</v>
      </c>
      <c r="I149" s="7">
        <f t="shared" si="7"/>
        <v>100</v>
      </c>
      <c r="J149" s="7">
        <f t="shared" si="8"/>
        <v>100</v>
      </c>
    </row>
    <row r="150" spans="1:10" ht="15.75" x14ac:dyDescent="0.25">
      <c r="A150" s="3"/>
      <c r="B150" s="3"/>
      <c r="C150" s="2" t="s">
        <v>164</v>
      </c>
      <c r="D150" s="3"/>
      <c r="E150" s="19" t="s">
        <v>165</v>
      </c>
      <c r="F150" s="4">
        <f>+F151+F152</f>
        <v>2000</v>
      </c>
      <c r="G150" s="4">
        <f>+G151+G152</f>
        <v>2000</v>
      </c>
      <c r="H150" s="4">
        <f>+H151+H152</f>
        <v>2000</v>
      </c>
      <c r="I150" s="4">
        <f t="shared" si="7"/>
        <v>100</v>
      </c>
      <c r="J150" s="4">
        <f t="shared" si="8"/>
        <v>100</v>
      </c>
    </row>
    <row r="151" spans="1:10" ht="15.75" x14ac:dyDescent="0.25">
      <c r="A151" s="6"/>
      <c r="B151" s="6"/>
      <c r="C151" s="6"/>
      <c r="D151" s="5" t="s">
        <v>92</v>
      </c>
      <c r="E151" s="18" t="s">
        <v>93</v>
      </c>
      <c r="F151" s="7">
        <v>470</v>
      </c>
      <c r="G151" s="7">
        <v>470</v>
      </c>
      <c r="H151" s="7">
        <v>470</v>
      </c>
      <c r="I151" s="7">
        <f t="shared" si="7"/>
        <v>100</v>
      </c>
      <c r="J151" s="7">
        <f t="shared" si="8"/>
        <v>100</v>
      </c>
    </row>
    <row r="152" spans="1:10" ht="15.75" x14ac:dyDescent="0.25">
      <c r="A152" s="6"/>
      <c r="B152" s="6"/>
      <c r="C152" s="6"/>
      <c r="D152" s="5" t="s">
        <v>96</v>
      </c>
      <c r="E152" s="18" t="s">
        <v>97</v>
      </c>
      <c r="F152" s="7">
        <v>1530</v>
      </c>
      <c r="G152" s="7">
        <v>1530</v>
      </c>
      <c r="H152" s="7">
        <v>1530</v>
      </c>
      <c r="I152" s="7">
        <f t="shared" si="7"/>
        <v>100</v>
      </c>
      <c r="J152" s="7">
        <f t="shared" si="8"/>
        <v>100</v>
      </c>
    </row>
    <row r="153" spans="1:10" ht="15.75" x14ac:dyDescent="0.25">
      <c r="A153" s="6"/>
      <c r="B153" s="5" t="s">
        <v>166</v>
      </c>
      <c r="C153" s="6"/>
      <c r="D153" s="6"/>
      <c r="E153" s="18" t="s">
        <v>167</v>
      </c>
      <c r="F153" s="7">
        <f>+F154</f>
        <v>6200</v>
      </c>
      <c r="G153" s="7">
        <f>+G154</f>
        <v>3200</v>
      </c>
      <c r="H153" s="7">
        <f>+H154</f>
        <v>3200</v>
      </c>
      <c r="I153" s="7">
        <f t="shared" si="7"/>
        <v>51.612903225806448</v>
      </c>
      <c r="J153" s="7">
        <f t="shared" si="8"/>
        <v>100</v>
      </c>
    </row>
    <row r="154" spans="1:10" ht="15.75" x14ac:dyDescent="0.25">
      <c r="A154" s="3"/>
      <c r="B154" s="3"/>
      <c r="C154" s="2" t="s">
        <v>168</v>
      </c>
      <c r="D154" s="3"/>
      <c r="E154" s="19" t="s">
        <v>169</v>
      </c>
      <c r="F154" s="4">
        <f>+F155+F156+F157+F158+F159</f>
        <v>6200</v>
      </c>
      <c r="G154" s="4">
        <f>+G155+G156+G157+G158+G159</f>
        <v>3200</v>
      </c>
      <c r="H154" s="4">
        <f>+H155+H156+H157+H158+H159</f>
        <v>3200</v>
      </c>
      <c r="I154" s="4">
        <f t="shared" si="7"/>
        <v>51.612903225806448</v>
      </c>
      <c r="J154" s="4">
        <f t="shared" si="8"/>
        <v>100</v>
      </c>
    </row>
    <row r="155" spans="1:10" ht="15.75" x14ac:dyDescent="0.25">
      <c r="A155" s="6"/>
      <c r="B155" s="6"/>
      <c r="C155" s="6"/>
      <c r="D155" s="5" t="s">
        <v>38</v>
      </c>
      <c r="E155" s="18" t="s">
        <v>39</v>
      </c>
      <c r="F155" s="7">
        <v>650</v>
      </c>
      <c r="G155" s="7">
        <v>249.55</v>
      </c>
      <c r="H155" s="7">
        <v>249.55</v>
      </c>
      <c r="I155" s="7">
        <f t="shared" si="7"/>
        <v>38.392307692307689</v>
      </c>
      <c r="J155" s="7">
        <f t="shared" si="8"/>
        <v>100</v>
      </c>
    </row>
    <row r="156" spans="1:10" ht="15.75" x14ac:dyDescent="0.25">
      <c r="A156" s="6"/>
      <c r="B156" s="6"/>
      <c r="C156" s="6"/>
      <c r="D156" s="5" t="s">
        <v>40</v>
      </c>
      <c r="E156" s="18" t="s">
        <v>41</v>
      </c>
      <c r="F156" s="7">
        <v>300</v>
      </c>
      <c r="G156" s="7">
        <v>150</v>
      </c>
      <c r="H156" s="7">
        <v>150</v>
      </c>
      <c r="I156" s="7">
        <f t="shared" si="7"/>
        <v>50</v>
      </c>
      <c r="J156" s="7">
        <f t="shared" si="8"/>
        <v>100</v>
      </c>
    </row>
    <row r="157" spans="1:10" ht="15.75" x14ac:dyDescent="0.25">
      <c r="A157" s="6"/>
      <c r="B157" s="6"/>
      <c r="C157" s="6"/>
      <c r="D157" s="5" t="s">
        <v>92</v>
      </c>
      <c r="E157" s="18" t="s">
        <v>93</v>
      </c>
      <c r="F157" s="7">
        <v>3600</v>
      </c>
      <c r="G157" s="7">
        <v>2150.4499999999998</v>
      </c>
      <c r="H157" s="7">
        <v>2150.4499999999998</v>
      </c>
      <c r="I157" s="7">
        <f t="shared" si="7"/>
        <v>59.734722222222217</v>
      </c>
      <c r="J157" s="7">
        <f t="shared" si="8"/>
        <v>100</v>
      </c>
    </row>
    <row r="158" spans="1:10" ht="15.75" x14ac:dyDescent="0.25">
      <c r="A158" s="6"/>
      <c r="B158" s="6"/>
      <c r="C158" s="6"/>
      <c r="D158" s="5" t="s">
        <v>62</v>
      </c>
      <c r="E158" s="18" t="s">
        <v>63</v>
      </c>
      <c r="F158" s="7">
        <v>1650</v>
      </c>
      <c r="G158" s="7">
        <v>363.43</v>
      </c>
      <c r="H158" s="7">
        <v>363.43</v>
      </c>
      <c r="I158" s="7">
        <f t="shared" si="7"/>
        <v>22.026060606060607</v>
      </c>
      <c r="J158" s="7">
        <f t="shared" si="8"/>
        <v>100</v>
      </c>
    </row>
    <row r="159" spans="1:10" ht="15.75" x14ac:dyDescent="0.25">
      <c r="A159" s="6"/>
      <c r="B159" s="6"/>
      <c r="C159" s="6"/>
      <c r="D159" s="5" t="s">
        <v>96</v>
      </c>
      <c r="E159" s="18" t="s">
        <v>97</v>
      </c>
      <c r="F159" s="7">
        <v>0</v>
      </c>
      <c r="G159" s="7">
        <v>286.57</v>
      </c>
      <c r="H159" s="7">
        <v>286.57</v>
      </c>
      <c r="I159" s="7">
        <f t="shared" si="7"/>
        <v>0</v>
      </c>
      <c r="J159" s="7">
        <f t="shared" si="8"/>
        <v>100</v>
      </c>
    </row>
    <row r="160" spans="1:10" ht="15.75" x14ac:dyDescent="0.25">
      <c r="A160" s="6"/>
      <c r="B160" s="5" t="s">
        <v>170</v>
      </c>
      <c r="C160" s="6"/>
      <c r="D160" s="6"/>
      <c r="E160" s="18" t="s">
        <v>171</v>
      </c>
      <c r="F160" s="7">
        <f>+F161</f>
        <v>700</v>
      </c>
      <c r="G160" s="7">
        <f>+G161</f>
        <v>1567.42</v>
      </c>
      <c r="H160" s="7">
        <f>+H161</f>
        <v>1567.42</v>
      </c>
      <c r="I160" s="7">
        <f t="shared" si="7"/>
        <v>223.91714285714289</v>
      </c>
      <c r="J160" s="7">
        <f t="shared" si="8"/>
        <v>100</v>
      </c>
    </row>
    <row r="161" spans="1:10" ht="15.75" x14ac:dyDescent="0.25">
      <c r="A161" s="3"/>
      <c r="B161" s="3"/>
      <c r="C161" s="2" t="s">
        <v>172</v>
      </c>
      <c r="D161" s="3"/>
      <c r="E161" s="19" t="s">
        <v>173</v>
      </c>
      <c r="F161" s="4">
        <f>+F162+F163+F164</f>
        <v>700</v>
      </c>
      <c r="G161" s="4">
        <f>+G162+G163+G164</f>
        <v>1567.42</v>
      </c>
      <c r="H161" s="4">
        <f>+H162+H163+H164</f>
        <v>1567.42</v>
      </c>
      <c r="I161" s="4">
        <f t="shared" si="7"/>
        <v>223.91714285714289</v>
      </c>
      <c r="J161" s="4">
        <f t="shared" si="8"/>
        <v>100</v>
      </c>
    </row>
    <row r="162" spans="1:10" ht="15.75" x14ac:dyDescent="0.25">
      <c r="A162" s="6"/>
      <c r="B162" s="6"/>
      <c r="C162" s="6"/>
      <c r="D162" s="5" t="s">
        <v>40</v>
      </c>
      <c r="E162" s="18" t="s">
        <v>41</v>
      </c>
      <c r="F162" s="7">
        <v>150</v>
      </c>
      <c r="G162" s="7">
        <v>150</v>
      </c>
      <c r="H162" s="7">
        <v>150</v>
      </c>
      <c r="I162" s="7">
        <f t="shared" si="7"/>
        <v>100</v>
      </c>
      <c r="J162" s="7">
        <f t="shared" si="8"/>
        <v>100</v>
      </c>
    </row>
    <row r="163" spans="1:10" ht="15.75" x14ac:dyDescent="0.25">
      <c r="A163" s="6"/>
      <c r="B163" s="6"/>
      <c r="C163" s="6"/>
      <c r="D163" s="5" t="s">
        <v>92</v>
      </c>
      <c r="E163" s="18" t="s">
        <v>93</v>
      </c>
      <c r="F163" s="7">
        <v>550</v>
      </c>
      <c r="G163" s="7">
        <v>550</v>
      </c>
      <c r="H163" s="7">
        <v>550</v>
      </c>
      <c r="I163" s="7">
        <f t="shared" si="7"/>
        <v>100</v>
      </c>
      <c r="J163" s="7">
        <f t="shared" si="8"/>
        <v>100</v>
      </c>
    </row>
    <row r="164" spans="1:10" ht="15.75" x14ac:dyDescent="0.25">
      <c r="A164" s="6"/>
      <c r="B164" s="6"/>
      <c r="C164" s="6"/>
      <c r="D164" s="5" t="s">
        <v>156</v>
      </c>
      <c r="E164" s="18" t="s">
        <v>157</v>
      </c>
      <c r="F164" s="7">
        <v>0</v>
      </c>
      <c r="G164" s="7">
        <v>867.42</v>
      </c>
      <c r="H164" s="7">
        <v>867.42</v>
      </c>
      <c r="I164" s="7">
        <f t="shared" si="7"/>
        <v>0</v>
      </c>
      <c r="J164" s="7">
        <f t="shared" si="8"/>
        <v>100</v>
      </c>
    </row>
    <row r="165" spans="1:10" ht="15.75" x14ac:dyDescent="0.25">
      <c r="A165" s="5" t="s">
        <v>174</v>
      </c>
      <c r="B165" s="6"/>
      <c r="C165" s="6"/>
      <c r="D165" s="6"/>
      <c r="E165" s="18" t="s">
        <v>175</v>
      </c>
      <c r="F165" s="7">
        <f>+F166+F173+F179+F182+F187+F190+F195+F199</f>
        <v>87800</v>
      </c>
      <c r="G165" s="7">
        <f>+G166+G173+G179+G182+G187+G190+G195+G199</f>
        <v>60217.93</v>
      </c>
      <c r="H165" s="7">
        <f>+H166+H173+H179+H182+H187+H190+H195+H199</f>
        <v>60217.93</v>
      </c>
      <c r="I165" s="7">
        <f t="shared" si="7"/>
        <v>68.585341685649198</v>
      </c>
      <c r="J165" s="7">
        <f t="shared" si="8"/>
        <v>100</v>
      </c>
    </row>
    <row r="166" spans="1:10" ht="15.75" x14ac:dyDescent="0.25">
      <c r="A166" s="6"/>
      <c r="B166" s="5" t="s">
        <v>58</v>
      </c>
      <c r="C166" s="6"/>
      <c r="D166" s="6"/>
      <c r="E166" s="18" t="s">
        <v>59</v>
      </c>
      <c r="F166" s="7">
        <f>+F167+F169</f>
        <v>63500</v>
      </c>
      <c r="G166" s="7">
        <f>+G167+G169</f>
        <v>32000</v>
      </c>
      <c r="H166" s="7">
        <f>+H167+H169</f>
        <v>32000</v>
      </c>
      <c r="I166" s="7">
        <f t="shared" si="7"/>
        <v>50.393700787401571</v>
      </c>
      <c r="J166" s="7">
        <f t="shared" si="8"/>
        <v>100</v>
      </c>
    </row>
    <row r="167" spans="1:10" ht="15.75" x14ac:dyDescent="0.25">
      <c r="A167" s="3"/>
      <c r="B167" s="3"/>
      <c r="C167" s="2" t="s">
        <v>176</v>
      </c>
      <c r="D167" s="3"/>
      <c r="E167" s="19" t="s">
        <v>177</v>
      </c>
      <c r="F167" s="4">
        <f>+F168</f>
        <v>45000</v>
      </c>
      <c r="G167" s="4">
        <f>+G168</f>
        <v>22000</v>
      </c>
      <c r="H167" s="4">
        <f>+H168</f>
        <v>22000</v>
      </c>
      <c r="I167" s="4">
        <f t="shared" si="7"/>
        <v>48.888888888888886</v>
      </c>
      <c r="J167" s="4">
        <f t="shared" si="8"/>
        <v>100</v>
      </c>
    </row>
    <row r="168" spans="1:10" ht="15.75" x14ac:dyDescent="0.25">
      <c r="A168" s="6"/>
      <c r="B168" s="6"/>
      <c r="C168" s="6"/>
      <c r="D168" s="5" t="s">
        <v>62</v>
      </c>
      <c r="E168" s="18" t="s">
        <v>63</v>
      </c>
      <c r="F168" s="7">
        <v>45000</v>
      </c>
      <c r="G168" s="7">
        <v>22000</v>
      </c>
      <c r="H168" s="7">
        <v>22000</v>
      </c>
      <c r="I168" s="7">
        <f t="shared" si="7"/>
        <v>48.888888888888886</v>
      </c>
      <c r="J168" s="7">
        <f t="shared" si="8"/>
        <v>100</v>
      </c>
    </row>
    <row r="169" spans="1:10" ht="15.75" x14ac:dyDescent="0.25">
      <c r="A169" s="3"/>
      <c r="B169" s="3"/>
      <c r="C169" s="2" t="s">
        <v>178</v>
      </c>
      <c r="D169" s="3"/>
      <c r="E169" s="19" t="s">
        <v>179</v>
      </c>
      <c r="F169" s="4">
        <f>+F170+F171+F172</f>
        <v>18500</v>
      </c>
      <c r="G169" s="4">
        <f>+G170+G171+G172</f>
        <v>10000</v>
      </c>
      <c r="H169" s="4">
        <f>+H170+H171+H172</f>
        <v>10000</v>
      </c>
      <c r="I169" s="4">
        <f t="shared" si="7"/>
        <v>54.054054054054056</v>
      </c>
      <c r="J169" s="4">
        <f t="shared" si="8"/>
        <v>100</v>
      </c>
    </row>
    <row r="170" spans="1:10" ht="15.75" x14ac:dyDescent="0.25">
      <c r="A170" s="6"/>
      <c r="B170" s="6"/>
      <c r="C170" s="6"/>
      <c r="D170" s="5" t="s">
        <v>40</v>
      </c>
      <c r="E170" s="18" t="s">
        <v>41</v>
      </c>
      <c r="F170" s="7">
        <v>10000</v>
      </c>
      <c r="G170" s="7">
        <v>1903.37</v>
      </c>
      <c r="H170" s="7">
        <v>1903.37</v>
      </c>
      <c r="I170" s="7">
        <f t="shared" ref="I170:I233" si="9">IF(F170&lt;&gt;0,H170/F170*100,0)</f>
        <v>19.033699999999996</v>
      </c>
      <c r="J170" s="7">
        <f t="shared" ref="J170:J233" si="10">IF(G170&lt;&gt;0,H170/G170*100,0)</f>
        <v>100</v>
      </c>
    </row>
    <row r="171" spans="1:10" ht="15.75" x14ac:dyDescent="0.25">
      <c r="A171" s="6"/>
      <c r="B171" s="6"/>
      <c r="C171" s="6"/>
      <c r="D171" s="5" t="s">
        <v>92</v>
      </c>
      <c r="E171" s="18" t="s">
        <v>93</v>
      </c>
      <c r="F171" s="7">
        <v>5500</v>
      </c>
      <c r="G171" s="7">
        <v>5899.47</v>
      </c>
      <c r="H171" s="7">
        <v>5899.47</v>
      </c>
      <c r="I171" s="7">
        <f t="shared" si="9"/>
        <v>107.26309090909092</v>
      </c>
      <c r="J171" s="7">
        <f t="shared" si="10"/>
        <v>100</v>
      </c>
    </row>
    <row r="172" spans="1:10" ht="15.75" x14ac:dyDescent="0.25">
      <c r="A172" s="6"/>
      <c r="B172" s="6"/>
      <c r="C172" s="6"/>
      <c r="D172" s="5" t="s">
        <v>62</v>
      </c>
      <c r="E172" s="18" t="s">
        <v>63</v>
      </c>
      <c r="F172" s="7">
        <v>3000</v>
      </c>
      <c r="G172" s="7">
        <v>2197.16</v>
      </c>
      <c r="H172" s="7">
        <v>2197.16</v>
      </c>
      <c r="I172" s="7">
        <f t="shared" si="9"/>
        <v>73.23866666666666</v>
      </c>
      <c r="J172" s="7">
        <f t="shared" si="10"/>
        <v>100</v>
      </c>
    </row>
    <row r="173" spans="1:10" ht="15.75" x14ac:dyDescent="0.25">
      <c r="A173" s="6"/>
      <c r="B173" s="5" t="s">
        <v>140</v>
      </c>
      <c r="C173" s="6"/>
      <c r="D173" s="6"/>
      <c r="E173" s="18" t="s">
        <v>141</v>
      </c>
      <c r="F173" s="7">
        <f>+F174</f>
        <v>6600</v>
      </c>
      <c r="G173" s="7">
        <f>+G174</f>
        <v>10517.93</v>
      </c>
      <c r="H173" s="7">
        <f>+H174</f>
        <v>10517.93</v>
      </c>
      <c r="I173" s="7">
        <f t="shared" si="9"/>
        <v>159.36257575757574</v>
      </c>
      <c r="J173" s="7">
        <f t="shared" si="10"/>
        <v>100</v>
      </c>
    </row>
    <row r="174" spans="1:10" ht="15.75" x14ac:dyDescent="0.25">
      <c r="A174" s="3"/>
      <c r="B174" s="3"/>
      <c r="C174" s="2" t="s">
        <v>180</v>
      </c>
      <c r="D174" s="3"/>
      <c r="E174" s="19" t="s">
        <v>181</v>
      </c>
      <c r="F174" s="4">
        <f>+F175+F176+F177+F178</f>
        <v>6600</v>
      </c>
      <c r="G174" s="4">
        <f>+G175+G176+G177+G178</f>
        <v>10517.93</v>
      </c>
      <c r="H174" s="4">
        <f>+H175+H176+H177+H178</f>
        <v>10517.93</v>
      </c>
      <c r="I174" s="4">
        <f t="shared" si="9"/>
        <v>159.36257575757574</v>
      </c>
      <c r="J174" s="4">
        <f t="shared" si="10"/>
        <v>100</v>
      </c>
    </row>
    <row r="175" spans="1:10" ht="15.75" x14ac:dyDescent="0.25">
      <c r="A175" s="6"/>
      <c r="B175" s="6"/>
      <c r="C175" s="6"/>
      <c r="D175" s="5" t="s">
        <v>40</v>
      </c>
      <c r="E175" s="18" t="s">
        <v>41</v>
      </c>
      <c r="F175" s="7">
        <v>6200</v>
      </c>
      <c r="G175" s="7">
        <v>0</v>
      </c>
      <c r="H175" s="7">
        <v>0</v>
      </c>
      <c r="I175" s="7">
        <f t="shared" si="9"/>
        <v>0</v>
      </c>
      <c r="J175" s="7">
        <f t="shared" si="10"/>
        <v>0</v>
      </c>
    </row>
    <row r="176" spans="1:10" ht="15.75" x14ac:dyDescent="0.25">
      <c r="A176" s="6"/>
      <c r="B176" s="6"/>
      <c r="C176" s="6"/>
      <c r="D176" s="5" t="s">
        <v>92</v>
      </c>
      <c r="E176" s="18" t="s">
        <v>93</v>
      </c>
      <c r="F176" s="7">
        <v>400</v>
      </c>
      <c r="G176" s="7">
        <v>313.23</v>
      </c>
      <c r="H176" s="7">
        <v>313.23</v>
      </c>
      <c r="I176" s="7">
        <f t="shared" si="9"/>
        <v>78.307500000000005</v>
      </c>
      <c r="J176" s="7">
        <f t="shared" si="10"/>
        <v>100</v>
      </c>
    </row>
    <row r="177" spans="1:10" ht="15.75" x14ac:dyDescent="0.25">
      <c r="A177" s="6"/>
      <c r="B177" s="6"/>
      <c r="C177" s="6"/>
      <c r="D177" s="5" t="s">
        <v>62</v>
      </c>
      <c r="E177" s="18" t="s">
        <v>63</v>
      </c>
      <c r="F177" s="7">
        <v>0</v>
      </c>
      <c r="G177" s="7">
        <v>2648.45</v>
      </c>
      <c r="H177" s="7">
        <v>2648.45</v>
      </c>
      <c r="I177" s="7">
        <f t="shared" si="9"/>
        <v>0</v>
      </c>
      <c r="J177" s="7">
        <f t="shared" si="10"/>
        <v>100</v>
      </c>
    </row>
    <row r="178" spans="1:10" ht="15.75" x14ac:dyDescent="0.25">
      <c r="A178" s="6"/>
      <c r="B178" s="6"/>
      <c r="C178" s="6"/>
      <c r="D178" s="5" t="s">
        <v>48</v>
      </c>
      <c r="E178" s="18" t="s">
        <v>49</v>
      </c>
      <c r="F178" s="7">
        <v>0</v>
      </c>
      <c r="G178" s="7">
        <v>7556.25</v>
      </c>
      <c r="H178" s="7">
        <v>7556.25</v>
      </c>
      <c r="I178" s="7">
        <f t="shared" si="9"/>
        <v>0</v>
      </c>
      <c r="J178" s="7">
        <f t="shared" si="10"/>
        <v>100</v>
      </c>
    </row>
    <row r="179" spans="1:10" ht="15.75" x14ac:dyDescent="0.25">
      <c r="A179" s="6"/>
      <c r="B179" s="5" t="s">
        <v>182</v>
      </c>
      <c r="C179" s="6"/>
      <c r="D179" s="6"/>
      <c r="E179" s="18" t="s">
        <v>183</v>
      </c>
      <c r="F179" s="7">
        <f t="shared" ref="F179:H180" si="11">+F180</f>
        <v>2200</v>
      </c>
      <c r="G179" s="7">
        <f t="shared" si="11"/>
        <v>2200</v>
      </c>
      <c r="H179" s="7">
        <f t="shared" si="11"/>
        <v>2200</v>
      </c>
      <c r="I179" s="7">
        <f t="shared" si="9"/>
        <v>100</v>
      </c>
      <c r="J179" s="7">
        <f t="shared" si="10"/>
        <v>100</v>
      </c>
    </row>
    <row r="180" spans="1:10" ht="15.75" x14ac:dyDescent="0.25">
      <c r="A180" s="3"/>
      <c r="B180" s="3"/>
      <c r="C180" s="2" t="s">
        <v>184</v>
      </c>
      <c r="D180" s="3"/>
      <c r="E180" s="19" t="s">
        <v>185</v>
      </c>
      <c r="F180" s="4">
        <f t="shared" si="11"/>
        <v>2200</v>
      </c>
      <c r="G180" s="4">
        <f t="shared" si="11"/>
        <v>2200</v>
      </c>
      <c r="H180" s="4">
        <f t="shared" si="11"/>
        <v>2200</v>
      </c>
      <c r="I180" s="4">
        <f t="shared" si="9"/>
        <v>100</v>
      </c>
      <c r="J180" s="4">
        <f t="shared" si="10"/>
        <v>100</v>
      </c>
    </row>
    <row r="181" spans="1:10" ht="15.75" x14ac:dyDescent="0.25">
      <c r="A181" s="6"/>
      <c r="B181" s="6"/>
      <c r="C181" s="6"/>
      <c r="D181" s="5" t="s">
        <v>62</v>
      </c>
      <c r="E181" s="18" t="s">
        <v>63</v>
      </c>
      <c r="F181" s="7">
        <v>2200</v>
      </c>
      <c r="G181" s="7">
        <v>2200</v>
      </c>
      <c r="H181" s="7">
        <v>2200</v>
      </c>
      <c r="I181" s="7">
        <f t="shared" si="9"/>
        <v>100</v>
      </c>
      <c r="J181" s="7">
        <f t="shared" si="10"/>
        <v>100</v>
      </c>
    </row>
    <row r="182" spans="1:10" ht="15.75" x14ac:dyDescent="0.25">
      <c r="A182" s="6"/>
      <c r="B182" s="5" t="s">
        <v>144</v>
      </c>
      <c r="C182" s="6"/>
      <c r="D182" s="6"/>
      <c r="E182" s="18" t="s">
        <v>145</v>
      </c>
      <c r="F182" s="7">
        <f>+F183</f>
        <v>1000</v>
      </c>
      <c r="G182" s="7">
        <f>+G183</f>
        <v>1000</v>
      </c>
      <c r="H182" s="7">
        <f>+H183</f>
        <v>1000</v>
      </c>
      <c r="I182" s="7">
        <f t="shared" si="9"/>
        <v>100</v>
      </c>
      <c r="J182" s="7">
        <f t="shared" si="10"/>
        <v>100</v>
      </c>
    </row>
    <row r="183" spans="1:10" ht="15.75" x14ac:dyDescent="0.25">
      <c r="A183" s="3"/>
      <c r="B183" s="3"/>
      <c r="C183" s="2" t="s">
        <v>186</v>
      </c>
      <c r="D183" s="3"/>
      <c r="E183" s="19" t="s">
        <v>187</v>
      </c>
      <c r="F183" s="4">
        <f>+F184+F185+F186</f>
        <v>1000</v>
      </c>
      <c r="G183" s="4">
        <f>+G184+G185+G186</f>
        <v>1000</v>
      </c>
      <c r="H183" s="4">
        <f>+H184+H185+H186</f>
        <v>1000</v>
      </c>
      <c r="I183" s="4">
        <f t="shared" si="9"/>
        <v>100</v>
      </c>
      <c r="J183" s="4">
        <f t="shared" si="10"/>
        <v>100</v>
      </c>
    </row>
    <row r="184" spans="1:10" ht="15.75" x14ac:dyDescent="0.25">
      <c r="A184" s="6"/>
      <c r="B184" s="6"/>
      <c r="C184" s="6"/>
      <c r="D184" s="5" t="s">
        <v>40</v>
      </c>
      <c r="E184" s="18" t="s">
        <v>41</v>
      </c>
      <c r="F184" s="7">
        <v>123.6</v>
      </c>
      <c r="G184" s="7">
        <v>63.6</v>
      </c>
      <c r="H184" s="7">
        <v>63.6</v>
      </c>
      <c r="I184" s="7">
        <f t="shared" si="9"/>
        <v>51.456310679611647</v>
      </c>
      <c r="J184" s="7">
        <f t="shared" si="10"/>
        <v>100</v>
      </c>
    </row>
    <row r="185" spans="1:10" ht="15.75" x14ac:dyDescent="0.25">
      <c r="A185" s="6"/>
      <c r="B185" s="6"/>
      <c r="C185" s="6"/>
      <c r="D185" s="5" t="s">
        <v>92</v>
      </c>
      <c r="E185" s="18" t="s">
        <v>93</v>
      </c>
      <c r="F185" s="7">
        <v>259.55</v>
      </c>
      <c r="G185" s="7">
        <v>369.55</v>
      </c>
      <c r="H185" s="7">
        <v>369.55</v>
      </c>
      <c r="I185" s="7">
        <f t="shared" si="9"/>
        <v>142.3810441148141</v>
      </c>
      <c r="J185" s="7">
        <f t="shared" si="10"/>
        <v>100</v>
      </c>
    </row>
    <row r="186" spans="1:10" ht="15.75" x14ac:dyDescent="0.25">
      <c r="A186" s="6"/>
      <c r="B186" s="6"/>
      <c r="C186" s="6"/>
      <c r="D186" s="5" t="s">
        <v>62</v>
      </c>
      <c r="E186" s="18" t="s">
        <v>63</v>
      </c>
      <c r="F186" s="7">
        <v>616.85</v>
      </c>
      <c r="G186" s="7">
        <v>566.85</v>
      </c>
      <c r="H186" s="7">
        <v>566.85</v>
      </c>
      <c r="I186" s="7">
        <f t="shared" si="9"/>
        <v>91.894301694090942</v>
      </c>
      <c r="J186" s="7">
        <f t="shared" si="10"/>
        <v>100</v>
      </c>
    </row>
    <row r="187" spans="1:10" ht="15.75" x14ac:dyDescent="0.25">
      <c r="A187" s="6"/>
      <c r="B187" s="5" t="s">
        <v>188</v>
      </c>
      <c r="C187" s="6"/>
      <c r="D187" s="6"/>
      <c r="E187" s="18" t="s">
        <v>189</v>
      </c>
      <c r="F187" s="7">
        <f t="shared" ref="F187:H188" si="12">+F188</f>
        <v>1000</v>
      </c>
      <c r="G187" s="7">
        <f t="shared" si="12"/>
        <v>1000</v>
      </c>
      <c r="H187" s="7">
        <f t="shared" si="12"/>
        <v>1000</v>
      </c>
      <c r="I187" s="7">
        <f t="shared" si="9"/>
        <v>100</v>
      </c>
      <c r="J187" s="7">
        <f t="shared" si="10"/>
        <v>100</v>
      </c>
    </row>
    <row r="188" spans="1:10" ht="15.75" x14ac:dyDescent="0.25">
      <c r="A188" s="3"/>
      <c r="B188" s="3"/>
      <c r="C188" s="2" t="s">
        <v>190</v>
      </c>
      <c r="D188" s="3"/>
      <c r="E188" s="19" t="s">
        <v>191</v>
      </c>
      <c r="F188" s="4">
        <f t="shared" si="12"/>
        <v>1000</v>
      </c>
      <c r="G188" s="4">
        <f t="shared" si="12"/>
        <v>1000</v>
      </c>
      <c r="H188" s="4">
        <f t="shared" si="12"/>
        <v>1000</v>
      </c>
      <c r="I188" s="4">
        <f t="shared" si="9"/>
        <v>100</v>
      </c>
      <c r="J188" s="4">
        <f t="shared" si="10"/>
        <v>100</v>
      </c>
    </row>
    <row r="189" spans="1:10" ht="15.75" x14ac:dyDescent="0.25">
      <c r="A189" s="6"/>
      <c r="B189" s="6"/>
      <c r="C189" s="6"/>
      <c r="D189" s="5" t="s">
        <v>62</v>
      </c>
      <c r="E189" s="18" t="s">
        <v>63</v>
      </c>
      <c r="F189" s="7">
        <v>1000</v>
      </c>
      <c r="G189" s="7">
        <v>1000</v>
      </c>
      <c r="H189" s="7">
        <v>1000</v>
      </c>
      <c r="I189" s="7">
        <f t="shared" si="9"/>
        <v>100</v>
      </c>
      <c r="J189" s="7">
        <f t="shared" si="10"/>
        <v>100</v>
      </c>
    </row>
    <row r="190" spans="1:10" ht="15.75" x14ac:dyDescent="0.25">
      <c r="A190" s="6"/>
      <c r="B190" s="5" t="s">
        <v>192</v>
      </c>
      <c r="C190" s="6"/>
      <c r="D190" s="6"/>
      <c r="E190" s="18" t="s">
        <v>193</v>
      </c>
      <c r="F190" s="7">
        <f>+F191</f>
        <v>10000</v>
      </c>
      <c r="G190" s="7">
        <f>+G191</f>
        <v>10000</v>
      </c>
      <c r="H190" s="7">
        <f>+H191</f>
        <v>10000</v>
      </c>
      <c r="I190" s="7">
        <f t="shared" si="9"/>
        <v>100</v>
      </c>
      <c r="J190" s="7">
        <f t="shared" si="10"/>
        <v>100</v>
      </c>
    </row>
    <row r="191" spans="1:10" ht="15.75" x14ac:dyDescent="0.25">
      <c r="A191" s="3"/>
      <c r="B191" s="3"/>
      <c r="C191" s="2" t="s">
        <v>194</v>
      </c>
      <c r="D191" s="3"/>
      <c r="E191" s="19" t="s">
        <v>195</v>
      </c>
      <c r="F191" s="4">
        <f>+F192+F193+F194</f>
        <v>10000</v>
      </c>
      <c r="G191" s="4">
        <f>+G192+G193+G194</f>
        <v>10000</v>
      </c>
      <c r="H191" s="4">
        <f>+H192+H193+H194</f>
        <v>10000</v>
      </c>
      <c r="I191" s="4">
        <f t="shared" si="9"/>
        <v>100</v>
      </c>
      <c r="J191" s="4">
        <f t="shared" si="10"/>
        <v>100</v>
      </c>
    </row>
    <row r="192" spans="1:10" ht="15.75" x14ac:dyDescent="0.25">
      <c r="A192" s="6"/>
      <c r="B192" s="6"/>
      <c r="C192" s="6"/>
      <c r="D192" s="5" t="s">
        <v>38</v>
      </c>
      <c r="E192" s="18" t="s">
        <v>39</v>
      </c>
      <c r="F192" s="7">
        <v>0</v>
      </c>
      <c r="G192" s="7">
        <v>171.8</v>
      </c>
      <c r="H192" s="7">
        <v>171.8</v>
      </c>
      <c r="I192" s="7">
        <f t="shared" si="9"/>
        <v>0</v>
      </c>
      <c r="J192" s="7">
        <f t="shared" si="10"/>
        <v>100</v>
      </c>
    </row>
    <row r="193" spans="1:10" ht="15.75" x14ac:dyDescent="0.25">
      <c r="A193" s="6"/>
      <c r="B193" s="6"/>
      <c r="C193" s="6"/>
      <c r="D193" s="5" t="s">
        <v>40</v>
      </c>
      <c r="E193" s="18" t="s">
        <v>41</v>
      </c>
      <c r="F193" s="7">
        <v>0</v>
      </c>
      <c r="G193" s="7">
        <v>1111.8699999999999</v>
      </c>
      <c r="H193" s="7">
        <v>1111.8699999999999</v>
      </c>
      <c r="I193" s="7">
        <f t="shared" si="9"/>
        <v>0</v>
      </c>
      <c r="J193" s="7">
        <f t="shared" si="10"/>
        <v>100</v>
      </c>
    </row>
    <row r="194" spans="1:10" ht="15.75" x14ac:dyDescent="0.25">
      <c r="A194" s="6"/>
      <c r="B194" s="6"/>
      <c r="C194" s="6"/>
      <c r="D194" s="5" t="s">
        <v>62</v>
      </c>
      <c r="E194" s="18" t="s">
        <v>63</v>
      </c>
      <c r="F194" s="7">
        <v>10000</v>
      </c>
      <c r="G194" s="7">
        <v>8716.33</v>
      </c>
      <c r="H194" s="7">
        <v>8716.33</v>
      </c>
      <c r="I194" s="7">
        <f t="shared" si="9"/>
        <v>87.163299999999992</v>
      </c>
      <c r="J194" s="7">
        <f t="shared" si="10"/>
        <v>100</v>
      </c>
    </row>
    <row r="195" spans="1:10" ht="15.75" x14ac:dyDescent="0.25">
      <c r="A195" s="6"/>
      <c r="B195" s="5" t="s">
        <v>152</v>
      </c>
      <c r="C195" s="6"/>
      <c r="D195" s="6"/>
      <c r="E195" s="18" t="s">
        <v>153</v>
      </c>
      <c r="F195" s="7">
        <f>+F196</f>
        <v>2000</v>
      </c>
      <c r="G195" s="7">
        <f>+G196</f>
        <v>2000</v>
      </c>
      <c r="H195" s="7">
        <f>+H196</f>
        <v>2000</v>
      </c>
      <c r="I195" s="7">
        <f t="shared" si="9"/>
        <v>100</v>
      </c>
      <c r="J195" s="7">
        <f t="shared" si="10"/>
        <v>100</v>
      </c>
    </row>
    <row r="196" spans="1:10" ht="15.75" x14ac:dyDescent="0.25">
      <c r="A196" s="3"/>
      <c r="B196" s="3"/>
      <c r="C196" s="2" t="s">
        <v>196</v>
      </c>
      <c r="D196" s="3"/>
      <c r="E196" s="19" t="s">
        <v>197</v>
      </c>
      <c r="F196" s="4">
        <f>+F197+F198</f>
        <v>2000</v>
      </c>
      <c r="G196" s="4">
        <f>+G197+G198</f>
        <v>2000</v>
      </c>
      <c r="H196" s="4">
        <f>+H197+H198</f>
        <v>2000</v>
      </c>
      <c r="I196" s="4">
        <f t="shared" si="9"/>
        <v>100</v>
      </c>
      <c r="J196" s="4">
        <f t="shared" si="10"/>
        <v>100</v>
      </c>
    </row>
    <row r="197" spans="1:10" ht="15.75" x14ac:dyDescent="0.25">
      <c r="A197" s="6"/>
      <c r="B197" s="6"/>
      <c r="C197" s="6"/>
      <c r="D197" s="5" t="s">
        <v>40</v>
      </c>
      <c r="E197" s="18" t="s">
        <v>41</v>
      </c>
      <c r="F197" s="7">
        <v>1000</v>
      </c>
      <c r="G197" s="7">
        <v>1000</v>
      </c>
      <c r="H197" s="7">
        <v>1000</v>
      </c>
      <c r="I197" s="7">
        <f t="shared" si="9"/>
        <v>100</v>
      </c>
      <c r="J197" s="7">
        <f t="shared" si="10"/>
        <v>100</v>
      </c>
    </row>
    <row r="198" spans="1:10" ht="15.75" x14ac:dyDescent="0.25">
      <c r="A198" s="6"/>
      <c r="B198" s="6"/>
      <c r="C198" s="6"/>
      <c r="D198" s="5" t="s">
        <v>62</v>
      </c>
      <c r="E198" s="18" t="s">
        <v>63</v>
      </c>
      <c r="F198" s="7">
        <v>1000</v>
      </c>
      <c r="G198" s="7">
        <v>1000</v>
      </c>
      <c r="H198" s="7">
        <v>1000</v>
      </c>
      <c r="I198" s="7">
        <f t="shared" si="9"/>
        <v>100</v>
      </c>
      <c r="J198" s="7">
        <f t="shared" si="10"/>
        <v>100</v>
      </c>
    </row>
    <row r="199" spans="1:10" ht="15.75" x14ac:dyDescent="0.25">
      <c r="A199" s="6"/>
      <c r="B199" s="5" t="s">
        <v>118</v>
      </c>
      <c r="C199" s="6"/>
      <c r="D199" s="6"/>
      <c r="E199" s="18" t="s">
        <v>119</v>
      </c>
      <c r="F199" s="7">
        <f>+F200</f>
        <v>1500</v>
      </c>
      <c r="G199" s="7">
        <f>+G200</f>
        <v>1500</v>
      </c>
      <c r="H199" s="7">
        <f>+H200</f>
        <v>1500</v>
      </c>
      <c r="I199" s="7">
        <f t="shared" si="9"/>
        <v>100</v>
      </c>
      <c r="J199" s="7">
        <f t="shared" si="10"/>
        <v>100</v>
      </c>
    </row>
    <row r="200" spans="1:10" ht="15.75" x14ac:dyDescent="0.25">
      <c r="A200" s="3"/>
      <c r="B200" s="3"/>
      <c r="C200" s="2" t="s">
        <v>198</v>
      </c>
      <c r="D200" s="3"/>
      <c r="E200" s="19" t="s">
        <v>199</v>
      </c>
      <c r="F200" s="4">
        <f>+F201+F202+F203</f>
        <v>1500</v>
      </c>
      <c r="G200" s="4">
        <f>+G201+G202+G203</f>
        <v>1500</v>
      </c>
      <c r="H200" s="4">
        <f>+H201+H202+H203</f>
        <v>1500</v>
      </c>
      <c r="I200" s="4">
        <f t="shared" si="9"/>
        <v>100</v>
      </c>
      <c r="J200" s="4">
        <f t="shared" si="10"/>
        <v>100</v>
      </c>
    </row>
    <row r="201" spans="1:10" ht="15.75" x14ac:dyDescent="0.25">
      <c r="A201" s="6"/>
      <c r="B201" s="6"/>
      <c r="C201" s="6"/>
      <c r="D201" s="5" t="s">
        <v>40</v>
      </c>
      <c r="E201" s="18" t="s">
        <v>41</v>
      </c>
      <c r="F201" s="7">
        <v>0</v>
      </c>
      <c r="G201" s="7">
        <v>147.91</v>
      </c>
      <c r="H201" s="7">
        <v>147.91</v>
      </c>
      <c r="I201" s="7">
        <f t="shared" si="9"/>
        <v>0</v>
      </c>
      <c r="J201" s="7">
        <f t="shared" si="10"/>
        <v>100</v>
      </c>
    </row>
    <row r="202" spans="1:10" ht="15.75" x14ac:dyDescent="0.25">
      <c r="A202" s="6"/>
      <c r="B202" s="6"/>
      <c r="C202" s="6"/>
      <c r="D202" s="5" t="s">
        <v>92</v>
      </c>
      <c r="E202" s="18" t="s">
        <v>93</v>
      </c>
      <c r="F202" s="7">
        <v>800</v>
      </c>
      <c r="G202" s="7">
        <v>652.09</v>
      </c>
      <c r="H202" s="7">
        <v>652.09</v>
      </c>
      <c r="I202" s="7">
        <f t="shared" si="9"/>
        <v>81.511250000000004</v>
      </c>
      <c r="J202" s="7">
        <f t="shared" si="10"/>
        <v>100</v>
      </c>
    </row>
    <row r="203" spans="1:10" ht="15.75" x14ac:dyDescent="0.25">
      <c r="A203" s="6"/>
      <c r="B203" s="6"/>
      <c r="C203" s="6"/>
      <c r="D203" s="5" t="s">
        <v>96</v>
      </c>
      <c r="E203" s="18" t="s">
        <v>97</v>
      </c>
      <c r="F203" s="7">
        <v>700</v>
      </c>
      <c r="G203" s="7">
        <v>700</v>
      </c>
      <c r="H203" s="7">
        <v>700</v>
      </c>
      <c r="I203" s="7">
        <f t="shared" si="9"/>
        <v>100</v>
      </c>
      <c r="J203" s="7">
        <f t="shared" si="10"/>
        <v>100</v>
      </c>
    </row>
    <row r="204" spans="1:10" ht="15.75" x14ac:dyDescent="0.25">
      <c r="A204" s="5" t="s">
        <v>200</v>
      </c>
      <c r="B204" s="6"/>
      <c r="C204" s="6"/>
      <c r="D204" s="6"/>
      <c r="E204" s="18" t="s">
        <v>201</v>
      </c>
      <c r="F204" s="7">
        <f t="shared" ref="F204:H205" si="13">+F205</f>
        <v>5000</v>
      </c>
      <c r="G204" s="7">
        <f t="shared" si="13"/>
        <v>9000</v>
      </c>
      <c r="H204" s="7">
        <f t="shared" si="13"/>
        <v>9000</v>
      </c>
      <c r="I204" s="7">
        <f t="shared" si="9"/>
        <v>180</v>
      </c>
      <c r="J204" s="7">
        <f t="shared" si="10"/>
        <v>100</v>
      </c>
    </row>
    <row r="205" spans="1:10" ht="15.75" x14ac:dyDescent="0.25">
      <c r="A205" s="6"/>
      <c r="B205" s="5" t="s">
        <v>136</v>
      </c>
      <c r="C205" s="6"/>
      <c r="D205" s="6"/>
      <c r="E205" s="18" t="s">
        <v>137</v>
      </c>
      <c r="F205" s="7">
        <f t="shared" si="13"/>
        <v>5000</v>
      </c>
      <c r="G205" s="7">
        <f t="shared" si="13"/>
        <v>9000</v>
      </c>
      <c r="H205" s="7">
        <f t="shared" si="13"/>
        <v>9000</v>
      </c>
      <c r="I205" s="7">
        <f t="shared" si="9"/>
        <v>180</v>
      </c>
      <c r="J205" s="7">
        <f t="shared" si="10"/>
        <v>100</v>
      </c>
    </row>
    <row r="206" spans="1:10" ht="15.75" x14ac:dyDescent="0.25">
      <c r="A206" s="3"/>
      <c r="B206" s="3"/>
      <c r="C206" s="2" t="s">
        <v>202</v>
      </c>
      <c r="D206" s="3"/>
      <c r="E206" s="19" t="s">
        <v>203</v>
      </c>
      <c r="F206" s="4">
        <f>+F207+F208+F209+F210+F211</f>
        <v>5000</v>
      </c>
      <c r="G206" s="4">
        <f>+G207+G208+G209+G210+G211</f>
        <v>9000</v>
      </c>
      <c r="H206" s="4">
        <f>+H207+H208+H209+H210+H211</f>
        <v>9000</v>
      </c>
      <c r="I206" s="4">
        <f t="shared" si="9"/>
        <v>180</v>
      </c>
      <c r="J206" s="4">
        <f t="shared" si="10"/>
        <v>100</v>
      </c>
    </row>
    <row r="207" spans="1:10" ht="15.75" x14ac:dyDescent="0.25">
      <c r="A207" s="6"/>
      <c r="B207" s="6"/>
      <c r="C207" s="6"/>
      <c r="D207" s="5" t="s">
        <v>38</v>
      </c>
      <c r="E207" s="18" t="s">
        <v>39</v>
      </c>
      <c r="F207" s="7">
        <v>0</v>
      </c>
      <c r="G207" s="7">
        <v>179.34</v>
      </c>
      <c r="H207" s="7">
        <v>179.34</v>
      </c>
      <c r="I207" s="7">
        <f t="shared" si="9"/>
        <v>0</v>
      </c>
      <c r="J207" s="7">
        <f t="shared" si="10"/>
        <v>100</v>
      </c>
    </row>
    <row r="208" spans="1:10" ht="15.75" x14ac:dyDescent="0.25">
      <c r="A208" s="6"/>
      <c r="B208" s="6"/>
      <c r="C208" s="6"/>
      <c r="D208" s="5" t="s">
        <v>40</v>
      </c>
      <c r="E208" s="18" t="s">
        <v>41</v>
      </c>
      <c r="F208" s="7">
        <v>1800</v>
      </c>
      <c r="G208" s="7">
        <v>2897.98</v>
      </c>
      <c r="H208" s="7">
        <v>2897.98</v>
      </c>
      <c r="I208" s="7">
        <f t="shared" si="9"/>
        <v>160.9988888888889</v>
      </c>
      <c r="J208" s="7">
        <f t="shared" si="10"/>
        <v>100</v>
      </c>
    </row>
    <row r="209" spans="1:10" ht="15.75" x14ac:dyDescent="0.25">
      <c r="A209" s="6"/>
      <c r="B209" s="6"/>
      <c r="C209" s="6"/>
      <c r="D209" s="5" t="s">
        <v>92</v>
      </c>
      <c r="E209" s="18" t="s">
        <v>93</v>
      </c>
      <c r="F209" s="7">
        <v>200</v>
      </c>
      <c r="G209" s="7">
        <v>3451.97</v>
      </c>
      <c r="H209" s="7">
        <v>3451.97</v>
      </c>
      <c r="I209" s="7">
        <f t="shared" si="9"/>
        <v>1725.9850000000001</v>
      </c>
      <c r="J209" s="7">
        <f t="shared" si="10"/>
        <v>100</v>
      </c>
    </row>
    <row r="210" spans="1:10" ht="15.75" x14ac:dyDescent="0.25">
      <c r="A210" s="6"/>
      <c r="B210" s="6"/>
      <c r="C210" s="6"/>
      <c r="D210" s="5" t="s">
        <v>62</v>
      </c>
      <c r="E210" s="18" t="s">
        <v>63</v>
      </c>
      <c r="F210" s="7">
        <v>3000</v>
      </c>
      <c r="G210" s="7">
        <v>1876.44</v>
      </c>
      <c r="H210" s="7">
        <v>1876.44</v>
      </c>
      <c r="I210" s="7">
        <f t="shared" si="9"/>
        <v>62.548000000000002</v>
      </c>
      <c r="J210" s="7">
        <f t="shared" si="10"/>
        <v>100</v>
      </c>
    </row>
    <row r="211" spans="1:10" ht="15.75" x14ac:dyDescent="0.25">
      <c r="A211" s="6"/>
      <c r="B211" s="6"/>
      <c r="C211" s="6"/>
      <c r="D211" s="5" t="s">
        <v>50</v>
      </c>
      <c r="E211" s="18" t="s">
        <v>51</v>
      </c>
      <c r="F211" s="7">
        <v>0</v>
      </c>
      <c r="G211" s="7">
        <v>594.27</v>
      </c>
      <c r="H211" s="7">
        <v>594.27</v>
      </c>
      <c r="I211" s="7">
        <f t="shared" si="9"/>
        <v>0</v>
      </c>
      <c r="J211" s="7">
        <f t="shared" si="10"/>
        <v>100</v>
      </c>
    </row>
    <row r="212" spans="1:10" ht="15.75" x14ac:dyDescent="0.25">
      <c r="A212" s="5" t="s">
        <v>204</v>
      </c>
      <c r="B212" s="6"/>
      <c r="C212" s="6"/>
      <c r="D212" s="6"/>
      <c r="E212" s="18" t="s">
        <v>205</v>
      </c>
      <c r="F212" s="7">
        <f>+F213+F217</f>
        <v>293817.12</v>
      </c>
      <c r="G212" s="7">
        <f>+G213+G217</f>
        <v>307398.07</v>
      </c>
      <c r="H212" s="7">
        <f>+H213+H217</f>
        <v>307398.07</v>
      </c>
      <c r="I212" s="7">
        <f t="shared" si="9"/>
        <v>104.62224597395821</v>
      </c>
      <c r="J212" s="7">
        <f t="shared" si="10"/>
        <v>100</v>
      </c>
    </row>
    <row r="213" spans="1:10" ht="15.75" x14ac:dyDescent="0.25">
      <c r="A213" s="5" t="s">
        <v>206</v>
      </c>
      <c r="B213" s="6"/>
      <c r="C213" s="6"/>
      <c r="D213" s="6"/>
      <c r="E213" s="18" t="s">
        <v>205</v>
      </c>
      <c r="F213" s="7">
        <f t="shared" ref="F213:H215" si="14">+F214</f>
        <v>61587.12</v>
      </c>
      <c r="G213" s="7">
        <f t="shared" si="14"/>
        <v>61587.12</v>
      </c>
      <c r="H213" s="7">
        <f t="shared" si="14"/>
        <v>61587.12</v>
      </c>
      <c r="I213" s="7">
        <f t="shared" si="9"/>
        <v>100</v>
      </c>
      <c r="J213" s="7">
        <f t="shared" si="10"/>
        <v>100</v>
      </c>
    </row>
    <row r="214" spans="1:10" ht="15.75" x14ac:dyDescent="0.25">
      <c r="A214" s="6"/>
      <c r="B214" s="5" t="s">
        <v>16</v>
      </c>
      <c r="C214" s="6"/>
      <c r="D214" s="6"/>
      <c r="E214" s="18" t="s">
        <v>17</v>
      </c>
      <c r="F214" s="7">
        <f t="shared" si="14"/>
        <v>61587.12</v>
      </c>
      <c r="G214" s="7">
        <f t="shared" si="14"/>
        <v>61587.12</v>
      </c>
      <c r="H214" s="7">
        <f t="shared" si="14"/>
        <v>61587.12</v>
      </c>
      <c r="I214" s="7">
        <f t="shared" si="9"/>
        <v>100</v>
      </c>
      <c r="J214" s="7">
        <f t="shared" si="10"/>
        <v>100</v>
      </c>
    </row>
    <row r="215" spans="1:10" ht="15.75" x14ac:dyDescent="0.25">
      <c r="A215" s="3"/>
      <c r="B215" s="3"/>
      <c r="C215" s="2" t="s">
        <v>207</v>
      </c>
      <c r="D215" s="3"/>
      <c r="E215" s="19" t="s">
        <v>208</v>
      </c>
      <c r="F215" s="4">
        <f t="shared" si="14"/>
        <v>61587.12</v>
      </c>
      <c r="G215" s="4">
        <f t="shared" si="14"/>
        <v>61587.12</v>
      </c>
      <c r="H215" s="4">
        <f t="shared" si="14"/>
        <v>61587.12</v>
      </c>
      <c r="I215" s="4">
        <f t="shared" si="9"/>
        <v>100</v>
      </c>
      <c r="J215" s="4">
        <f t="shared" si="10"/>
        <v>100</v>
      </c>
    </row>
    <row r="216" spans="1:10" ht="15.75" x14ac:dyDescent="0.25">
      <c r="A216" s="6"/>
      <c r="B216" s="6"/>
      <c r="C216" s="6"/>
      <c r="D216" s="5" t="s">
        <v>209</v>
      </c>
      <c r="E216" s="18" t="s">
        <v>210</v>
      </c>
      <c r="F216" s="7">
        <v>61587.12</v>
      </c>
      <c r="G216" s="7">
        <v>61587.12</v>
      </c>
      <c r="H216" s="7">
        <v>61587.12</v>
      </c>
      <c r="I216" s="7">
        <f t="shared" si="9"/>
        <v>100</v>
      </c>
      <c r="J216" s="7">
        <f t="shared" si="10"/>
        <v>100</v>
      </c>
    </row>
    <row r="217" spans="1:10" ht="15.75" x14ac:dyDescent="0.25">
      <c r="A217" s="5" t="s">
        <v>211</v>
      </c>
      <c r="B217" s="6"/>
      <c r="C217" s="6"/>
      <c r="D217" s="6"/>
      <c r="E217" s="18" t="s">
        <v>212</v>
      </c>
      <c r="F217" s="7">
        <f>+F218</f>
        <v>232230</v>
      </c>
      <c r="G217" s="7">
        <f>+G218</f>
        <v>245810.95</v>
      </c>
      <c r="H217" s="7">
        <f>+H218</f>
        <v>245810.95</v>
      </c>
      <c r="I217" s="7">
        <f t="shared" si="9"/>
        <v>105.8480601128192</v>
      </c>
      <c r="J217" s="7">
        <f t="shared" si="10"/>
        <v>100</v>
      </c>
    </row>
    <row r="218" spans="1:10" ht="15.75" x14ac:dyDescent="0.25">
      <c r="A218" s="6"/>
      <c r="B218" s="5" t="s">
        <v>16</v>
      </c>
      <c r="C218" s="6"/>
      <c r="D218" s="6"/>
      <c r="E218" s="18" t="s">
        <v>17</v>
      </c>
      <c r="F218" s="7">
        <f>+F219+F221+F226+F229</f>
        <v>232230</v>
      </c>
      <c r="G218" s="7">
        <f>+G219+G221+G226+G229</f>
        <v>245810.95</v>
      </c>
      <c r="H218" s="7">
        <f>+H219+H221+H226+H229</f>
        <v>245810.95</v>
      </c>
      <c r="I218" s="7">
        <f t="shared" si="9"/>
        <v>105.8480601128192</v>
      </c>
      <c r="J218" s="7">
        <f t="shared" si="10"/>
        <v>100</v>
      </c>
    </row>
    <row r="219" spans="1:10" ht="15.75" x14ac:dyDescent="0.25">
      <c r="A219" s="3"/>
      <c r="B219" s="3"/>
      <c r="C219" s="2" t="s">
        <v>213</v>
      </c>
      <c r="D219" s="3"/>
      <c r="E219" s="19" t="s">
        <v>214</v>
      </c>
      <c r="F219" s="4">
        <f>+F220</f>
        <v>2000</v>
      </c>
      <c r="G219" s="4">
        <f>+G220</f>
        <v>0</v>
      </c>
      <c r="H219" s="4">
        <f>+H220</f>
        <v>0</v>
      </c>
      <c r="I219" s="4">
        <f t="shared" si="9"/>
        <v>0</v>
      </c>
      <c r="J219" s="4">
        <f t="shared" si="10"/>
        <v>0</v>
      </c>
    </row>
    <row r="220" spans="1:10" ht="15.75" x14ac:dyDescent="0.25">
      <c r="A220" s="6"/>
      <c r="B220" s="6"/>
      <c r="C220" s="6"/>
      <c r="D220" s="5" t="s">
        <v>215</v>
      </c>
      <c r="E220" s="18" t="s">
        <v>216</v>
      </c>
      <c r="F220" s="7">
        <v>2000</v>
      </c>
      <c r="G220" s="7">
        <v>0</v>
      </c>
      <c r="H220" s="7">
        <v>0</v>
      </c>
      <c r="I220" s="7">
        <f t="shared" si="9"/>
        <v>0</v>
      </c>
      <c r="J220" s="7">
        <f t="shared" si="10"/>
        <v>0</v>
      </c>
    </row>
    <row r="221" spans="1:10" ht="15.75" x14ac:dyDescent="0.25">
      <c r="A221" s="3"/>
      <c r="B221" s="3"/>
      <c r="C221" s="2" t="s">
        <v>217</v>
      </c>
      <c r="D221" s="3"/>
      <c r="E221" s="19" t="s">
        <v>218</v>
      </c>
      <c r="F221" s="4">
        <f>+F222+F223+F224+F225</f>
        <v>85230</v>
      </c>
      <c r="G221" s="4">
        <f>+G222+G223+G224+G225</f>
        <v>113230</v>
      </c>
      <c r="H221" s="4">
        <f>+H222+H223+H224+H225</f>
        <v>113230</v>
      </c>
      <c r="I221" s="4">
        <f t="shared" si="9"/>
        <v>132.8522820603074</v>
      </c>
      <c r="J221" s="4">
        <f t="shared" si="10"/>
        <v>100</v>
      </c>
    </row>
    <row r="222" spans="1:10" ht="15.75" x14ac:dyDescent="0.25">
      <c r="A222" s="6"/>
      <c r="B222" s="6"/>
      <c r="C222" s="6"/>
      <c r="D222" s="5" t="s">
        <v>40</v>
      </c>
      <c r="E222" s="18" t="s">
        <v>41</v>
      </c>
      <c r="F222" s="7">
        <v>69200</v>
      </c>
      <c r="G222" s="7">
        <v>74636.44</v>
      </c>
      <c r="H222" s="7">
        <v>74636.44</v>
      </c>
      <c r="I222" s="7">
        <f t="shared" si="9"/>
        <v>107.85612716763006</v>
      </c>
      <c r="J222" s="7">
        <f t="shared" si="10"/>
        <v>100</v>
      </c>
    </row>
    <row r="223" spans="1:10" ht="15.75" x14ac:dyDescent="0.25">
      <c r="A223" s="6"/>
      <c r="B223" s="6"/>
      <c r="C223" s="6"/>
      <c r="D223" s="5" t="s">
        <v>92</v>
      </c>
      <c r="E223" s="18" t="s">
        <v>93</v>
      </c>
      <c r="F223" s="7">
        <v>900</v>
      </c>
      <c r="G223" s="7">
        <v>4425.8599999999997</v>
      </c>
      <c r="H223" s="7">
        <v>4425.8599999999997</v>
      </c>
      <c r="I223" s="7">
        <f t="shared" si="9"/>
        <v>491.76222222222219</v>
      </c>
      <c r="J223" s="7">
        <f t="shared" si="10"/>
        <v>100</v>
      </c>
    </row>
    <row r="224" spans="1:10" ht="15.75" x14ac:dyDescent="0.25">
      <c r="A224" s="6"/>
      <c r="B224" s="6"/>
      <c r="C224" s="6"/>
      <c r="D224" s="5" t="s">
        <v>62</v>
      </c>
      <c r="E224" s="18" t="s">
        <v>63</v>
      </c>
      <c r="F224" s="7">
        <v>7300</v>
      </c>
      <c r="G224" s="7">
        <v>25861.19</v>
      </c>
      <c r="H224" s="7">
        <v>25861.19</v>
      </c>
      <c r="I224" s="7">
        <f t="shared" si="9"/>
        <v>354.26287671232876</v>
      </c>
      <c r="J224" s="7">
        <f t="shared" si="10"/>
        <v>100</v>
      </c>
    </row>
    <row r="225" spans="1:10" ht="15.75" x14ac:dyDescent="0.25">
      <c r="A225" s="6"/>
      <c r="B225" s="6"/>
      <c r="C225" s="6"/>
      <c r="D225" s="5" t="s">
        <v>96</v>
      </c>
      <c r="E225" s="18" t="s">
        <v>97</v>
      </c>
      <c r="F225" s="7">
        <v>7830</v>
      </c>
      <c r="G225" s="7">
        <v>8306.51</v>
      </c>
      <c r="H225" s="7">
        <v>8306.51</v>
      </c>
      <c r="I225" s="7">
        <f t="shared" si="9"/>
        <v>106.08569604086846</v>
      </c>
      <c r="J225" s="7">
        <f t="shared" si="10"/>
        <v>100</v>
      </c>
    </row>
    <row r="226" spans="1:10" ht="15.75" x14ac:dyDescent="0.25">
      <c r="A226" s="3"/>
      <c r="B226" s="3"/>
      <c r="C226" s="2" t="s">
        <v>219</v>
      </c>
      <c r="D226" s="3"/>
      <c r="E226" s="19" t="s">
        <v>220</v>
      </c>
      <c r="F226" s="4">
        <f>+F227+F228</f>
        <v>105000</v>
      </c>
      <c r="G226" s="4">
        <f>+G227+G228</f>
        <v>116000</v>
      </c>
      <c r="H226" s="4">
        <f>+H227+H228</f>
        <v>116000</v>
      </c>
      <c r="I226" s="4">
        <f t="shared" si="9"/>
        <v>110.47619047619048</v>
      </c>
      <c r="J226" s="4">
        <f t="shared" si="10"/>
        <v>100</v>
      </c>
    </row>
    <row r="227" spans="1:10" ht="15.75" x14ac:dyDescent="0.25">
      <c r="A227" s="6"/>
      <c r="B227" s="6"/>
      <c r="C227" s="6"/>
      <c r="D227" s="5" t="s">
        <v>40</v>
      </c>
      <c r="E227" s="18" t="s">
        <v>41</v>
      </c>
      <c r="F227" s="7">
        <v>0</v>
      </c>
      <c r="G227" s="7">
        <v>10000</v>
      </c>
      <c r="H227" s="7">
        <v>10000</v>
      </c>
      <c r="I227" s="7">
        <f t="shared" si="9"/>
        <v>0</v>
      </c>
      <c r="J227" s="7">
        <f t="shared" si="10"/>
        <v>100</v>
      </c>
    </row>
    <row r="228" spans="1:10" ht="15.75" x14ac:dyDescent="0.25">
      <c r="A228" s="6"/>
      <c r="B228" s="6"/>
      <c r="C228" s="6"/>
      <c r="D228" s="5" t="s">
        <v>62</v>
      </c>
      <c r="E228" s="18" t="s">
        <v>63</v>
      </c>
      <c r="F228" s="7">
        <v>105000</v>
      </c>
      <c r="G228" s="7">
        <v>106000</v>
      </c>
      <c r="H228" s="7">
        <v>106000</v>
      </c>
      <c r="I228" s="7">
        <f t="shared" si="9"/>
        <v>100.95238095238095</v>
      </c>
      <c r="J228" s="7">
        <f t="shared" si="10"/>
        <v>100</v>
      </c>
    </row>
    <row r="229" spans="1:10" ht="31.5" x14ac:dyDescent="0.25">
      <c r="A229" s="3"/>
      <c r="B229" s="3"/>
      <c r="C229" s="2" t="s">
        <v>221</v>
      </c>
      <c r="D229" s="3"/>
      <c r="E229" s="19" t="s">
        <v>222</v>
      </c>
      <c r="F229" s="4">
        <f>+F230+F231</f>
        <v>40000</v>
      </c>
      <c r="G229" s="4">
        <f>+G230+G231</f>
        <v>16580.95</v>
      </c>
      <c r="H229" s="4">
        <f>+H230+H231</f>
        <v>16580.95</v>
      </c>
      <c r="I229" s="4">
        <f t="shared" si="9"/>
        <v>41.452375000000004</v>
      </c>
      <c r="J229" s="4">
        <f t="shared" si="10"/>
        <v>100</v>
      </c>
    </row>
    <row r="230" spans="1:10" ht="15.75" x14ac:dyDescent="0.25">
      <c r="A230" s="6"/>
      <c r="B230" s="6"/>
      <c r="C230" s="6"/>
      <c r="D230" s="5" t="s">
        <v>62</v>
      </c>
      <c r="E230" s="18" t="s">
        <v>63</v>
      </c>
      <c r="F230" s="7">
        <v>40000</v>
      </c>
      <c r="G230" s="7">
        <v>14140.95</v>
      </c>
      <c r="H230" s="7">
        <v>14140.95</v>
      </c>
      <c r="I230" s="7">
        <f t="shared" si="9"/>
        <v>35.352375000000002</v>
      </c>
      <c r="J230" s="7">
        <f t="shared" si="10"/>
        <v>100</v>
      </c>
    </row>
    <row r="231" spans="1:10" ht="15.75" x14ac:dyDescent="0.25">
      <c r="A231" s="6"/>
      <c r="B231" s="6"/>
      <c r="C231" s="6"/>
      <c r="D231" s="5" t="s">
        <v>50</v>
      </c>
      <c r="E231" s="18" t="s">
        <v>51</v>
      </c>
      <c r="F231" s="7">
        <v>0</v>
      </c>
      <c r="G231" s="7">
        <v>2440</v>
      </c>
      <c r="H231" s="7">
        <v>2440</v>
      </c>
      <c r="I231" s="7">
        <f t="shared" si="9"/>
        <v>0</v>
      </c>
      <c r="J231" s="7">
        <f t="shared" si="10"/>
        <v>100</v>
      </c>
    </row>
    <row r="232" spans="1:10" ht="31.5" x14ac:dyDescent="0.25">
      <c r="A232" s="5" t="s">
        <v>223</v>
      </c>
      <c r="B232" s="6"/>
      <c r="C232" s="6"/>
      <c r="D232" s="6"/>
      <c r="E232" s="18" t="s">
        <v>224</v>
      </c>
      <c r="F232" s="7">
        <f>+F233+F241</f>
        <v>309500</v>
      </c>
      <c r="G232" s="7">
        <f>+G233+G241</f>
        <v>309500</v>
      </c>
      <c r="H232" s="7">
        <f>+H233+H241</f>
        <v>309500</v>
      </c>
      <c r="I232" s="7">
        <f t="shared" si="9"/>
        <v>100</v>
      </c>
      <c r="J232" s="7">
        <f t="shared" si="10"/>
        <v>100</v>
      </c>
    </row>
    <row r="233" spans="1:10" ht="15.75" x14ac:dyDescent="0.25">
      <c r="A233" s="5" t="s">
        <v>225</v>
      </c>
      <c r="B233" s="6"/>
      <c r="C233" s="6"/>
      <c r="D233" s="6"/>
      <c r="E233" s="18" t="s">
        <v>226</v>
      </c>
      <c r="F233" s="7">
        <f>+F234</f>
        <v>93500</v>
      </c>
      <c r="G233" s="7">
        <f>+G234</f>
        <v>93500</v>
      </c>
      <c r="H233" s="7">
        <f>+H234</f>
        <v>93500</v>
      </c>
      <c r="I233" s="7">
        <f t="shared" si="9"/>
        <v>100</v>
      </c>
      <c r="J233" s="7">
        <f t="shared" si="10"/>
        <v>100</v>
      </c>
    </row>
    <row r="234" spans="1:10" ht="15.75" x14ac:dyDescent="0.25">
      <c r="A234" s="6"/>
      <c r="B234" s="5" t="s">
        <v>16</v>
      </c>
      <c r="C234" s="6"/>
      <c r="D234" s="6"/>
      <c r="E234" s="18" t="s">
        <v>17</v>
      </c>
      <c r="F234" s="7">
        <f>+F235+F238</f>
        <v>93500</v>
      </c>
      <c r="G234" s="7">
        <f>+G235+G238</f>
        <v>93500</v>
      </c>
      <c r="H234" s="7">
        <f>+H235+H238</f>
        <v>93500</v>
      </c>
      <c r="I234" s="7">
        <f t="shared" ref="I234:I249" si="15">IF(F234&lt;&gt;0,H234/F234*100,0)</f>
        <v>100</v>
      </c>
      <c r="J234" s="7">
        <f t="shared" ref="J234:J249" si="16">IF(G234&lt;&gt;0,H234/G234*100,0)</f>
        <v>100</v>
      </c>
    </row>
    <row r="235" spans="1:10" ht="15.75" x14ac:dyDescent="0.25">
      <c r="A235" s="3"/>
      <c r="B235" s="3"/>
      <c r="C235" s="2" t="s">
        <v>227</v>
      </c>
      <c r="D235" s="3"/>
      <c r="E235" s="19" t="s">
        <v>228</v>
      </c>
      <c r="F235" s="4">
        <f>+F236+F237</f>
        <v>500</v>
      </c>
      <c r="G235" s="4">
        <f>+G236+G237</f>
        <v>500</v>
      </c>
      <c r="H235" s="4">
        <f>+H236+H237</f>
        <v>500</v>
      </c>
      <c r="I235" s="4">
        <f t="shared" si="15"/>
        <v>100</v>
      </c>
      <c r="J235" s="4">
        <f t="shared" si="16"/>
        <v>100</v>
      </c>
    </row>
    <row r="236" spans="1:10" ht="15.75" x14ac:dyDescent="0.25">
      <c r="A236" s="6"/>
      <c r="B236" s="6"/>
      <c r="C236" s="6"/>
      <c r="D236" s="5" t="s">
        <v>74</v>
      </c>
      <c r="E236" s="18" t="s">
        <v>75</v>
      </c>
      <c r="F236" s="7">
        <v>500</v>
      </c>
      <c r="G236" s="7">
        <v>495</v>
      </c>
      <c r="H236" s="7">
        <v>495</v>
      </c>
      <c r="I236" s="7">
        <f t="shared" si="15"/>
        <v>99</v>
      </c>
      <c r="J236" s="7">
        <f t="shared" si="16"/>
        <v>100</v>
      </c>
    </row>
    <row r="237" spans="1:10" ht="15.75" x14ac:dyDescent="0.25">
      <c r="A237" s="6"/>
      <c r="B237" s="6"/>
      <c r="C237" s="6"/>
      <c r="D237" s="5" t="s">
        <v>96</v>
      </c>
      <c r="E237" s="18" t="s">
        <v>97</v>
      </c>
      <c r="F237" s="7">
        <v>0</v>
      </c>
      <c r="G237" s="7">
        <v>5</v>
      </c>
      <c r="H237" s="7">
        <v>5</v>
      </c>
      <c r="I237" s="7">
        <f t="shared" si="15"/>
        <v>0</v>
      </c>
      <c r="J237" s="7">
        <f t="shared" si="16"/>
        <v>100</v>
      </c>
    </row>
    <row r="238" spans="1:10" ht="15.75" x14ac:dyDescent="0.25">
      <c r="A238" s="3"/>
      <c r="B238" s="3"/>
      <c r="C238" s="2" t="s">
        <v>229</v>
      </c>
      <c r="D238" s="3"/>
      <c r="E238" s="19" t="s">
        <v>230</v>
      </c>
      <c r="F238" s="4">
        <f>+F239+F240</f>
        <v>93000</v>
      </c>
      <c r="G238" s="4">
        <f>+G239+G240</f>
        <v>93000</v>
      </c>
      <c r="H238" s="4">
        <f>+H239+H240</f>
        <v>93000</v>
      </c>
      <c r="I238" s="4">
        <f t="shared" si="15"/>
        <v>100</v>
      </c>
      <c r="J238" s="4">
        <f t="shared" si="16"/>
        <v>100</v>
      </c>
    </row>
    <row r="239" spans="1:10" ht="15.75" x14ac:dyDescent="0.25">
      <c r="A239" s="6"/>
      <c r="B239" s="6"/>
      <c r="C239" s="6"/>
      <c r="D239" s="5" t="s">
        <v>40</v>
      </c>
      <c r="E239" s="18" t="s">
        <v>41</v>
      </c>
      <c r="F239" s="7">
        <v>93000</v>
      </c>
      <c r="G239" s="7">
        <v>92965.84</v>
      </c>
      <c r="H239" s="7">
        <v>92965.84</v>
      </c>
      <c r="I239" s="7">
        <f t="shared" si="15"/>
        <v>99.963268817204295</v>
      </c>
      <c r="J239" s="7">
        <f t="shared" si="16"/>
        <v>100</v>
      </c>
    </row>
    <row r="240" spans="1:10" ht="15.75" x14ac:dyDescent="0.25">
      <c r="A240" s="6"/>
      <c r="B240" s="6"/>
      <c r="C240" s="6"/>
      <c r="D240" s="5" t="s">
        <v>96</v>
      </c>
      <c r="E240" s="18" t="s">
        <v>97</v>
      </c>
      <c r="F240" s="7">
        <v>0</v>
      </c>
      <c r="G240" s="7">
        <v>34.159999999999997</v>
      </c>
      <c r="H240" s="7">
        <v>34.159999999999997</v>
      </c>
      <c r="I240" s="7">
        <f t="shared" si="15"/>
        <v>0</v>
      </c>
      <c r="J240" s="7">
        <f t="shared" si="16"/>
        <v>100</v>
      </c>
    </row>
    <row r="241" spans="1:10" ht="15.75" x14ac:dyDescent="0.25">
      <c r="A241" s="5" t="s">
        <v>231</v>
      </c>
      <c r="B241" s="6"/>
      <c r="C241" s="6"/>
      <c r="D241" s="6"/>
      <c r="E241" s="18" t="s">
        <v>232</v>
      </c>
      <c r="F241" s="7">
        <f>+F242</f>
        <v>216000</v>
      </c>
      <c r="G241" s="7">
        <f>+G242</f>
        <v>216000</v>
      </c>
      <c r="H241" s="7">
        <f>+H242</f>
        <v>216000</v>
      </c>
      <c r="I241" s="7">
        <f t="shared" si="15"/>
        <v>100</v>
      </c>
      <c r="J241" s="7">
        <f t="shared" si="16"/>
        <v>100</v>
      </c>
    </row>
    <row r="242" spans="1:10" ht="15.75" x14ac:dyDescent="0.25">
      <c r="A242" s="6"/>
      <c r="B242" s="5" t="s">
        <v>16</v>
      </c>
      <c r="C242" s="6"/>
      <c r="D242" s="6"/>
      <c r="E242" s="18" t="s">
        <v>17</v>
      </c>
      <c r="F242" s="7">
        <f>+F243+F246</f>
        <v>216000</v>
      </c>
      <c r="G242" s="7">
        <f>+G243+G246</f>
        <v>216000</v>
      </c>
      <c r="H242" s="7">
        <f>+H243+H246</f>
        <v>216000</v>
      </c>
      <c r="I242" s="7">
        <f t="shared" si="15"/>
        <v>100</v>
      </c>
      <c r="J242" s="7">
        <f t="shared" si="16"/>
        <v>100</v>
      </c>
    </row>
    <row r="243" spans="1:10" ht="15.75" x14ac:dyDescent="0.25">
      <c r="A243" s="3"/>
      <c r="B243" s="3"/>
      <c r="C243" s="2" t="s">
        <v>233</v>
      </c>
      <c r="D243" s="3"/>
      <c r="E243" s="19" t="s">
        <v>234</v>
      </c>
      <c r="F243" s="4">
        <f>+F244+F245</f>
        <v>1000</v>
      </c>
      <c r="G243" s="4">
        <f>+G244+G245</f>
        <v>3000</v>
      </c>
      <c r="H243" s="4">
        <f>+H244+H245</f>
        <v>3000</v>
      </c>
      <c r="I243" s="4">
        <f t="shared" si="15"/>
        <v>300</v>
      </c>
      <c r="J243" s="4">
        <f t="shared" si="16"/>
        <v>100</v>
      </c>
    </row>
    <row r="244" spans="1:10" ht="15.75" x14ac:dyDescent="0.25">
      <c r="A244" s="6"/>
      <c r="B244" s="6"/>
      <c r="C244" s="6"/>
      <c r="D244" s="5" t="s">
        <v>40</v>
      </c>
      <c r="E244" s="18" t="s">
        <v>41</v>
      </c>
      <c r="F244" s="7">
        <v>1000</v>
      </c>
      <c r="G244" s="7">
        <v>382.64</v>
      </c>
      <c r="H244" s="7">
        <v>382.64</v>
      </c>
      <c r="I244" s="7">
        <f t="shared" si="15"/>
        <v>38.263999999999996</v>
      </c>
      <c r="J244" s="7">
        <f t="shared" si="16"/>
        <v>100</v>
      </c>
    </row>
    <row r="245" spans="1:10" ht="15.75" x14ac:dyDescent="0.25">
      <c r="A245" s="6"/>
      <c r="B245" s="6"/>
      <c r="C245" s="6"/>
      <c r="D245" s="5" t="s">
        <v>96</v>
      </c>
      <c r="E245" s="18" t="s">
        <v>97</v>
      </c>
      <c r="F245" s="7">
        <v>0</v>
      </c>
      <c r="G245" s="7">
        <v>2617.36</v>
      </c>
      <c r="H245" s="7">
        <v>2617.36</v>
      </c>
      <c r="I245" s="7">
        <f t="shared" si="15"/>
        <v>0</v>
      </c>
      <c r="J245" s="7">
        <f t="shared" si="16"/>
        <v>100</v>
      </c>
    </row>
    <row r="246" spans="1:10" ht="15.75" x14ac:dyDescent="0.25">
      <c r="A246" s="3"/>
      <c r="B246" s="3"/>
      <c r="C246" s="2" t="s">
        <v>235</v>
      </c>
      <c r="D246" s="3"/>
      <c r="E246" s="19" t="s">
        <v>236</v>
      </c>
      <c r="F246" s="4">
        <f>+F247+F248</f>
        <v>215000</v>
      </c>
      <c r="G246" s="4">
        <f>+G247+G248</f>
        <v>213000</v>
      </c>
      <c r="H246" s="4">
        <f>+H247+H248</f>
        <v>213000</v>
      </c>
      <c r="I246" s="4">
        <f t="shared" si="15"/>
        <v>99.069767441860463</v>
      </c>
      <c r="J246" s="4">
        <f t="shared" si="16"/>
        <v>100</v>
      </c>
    </row>
    <row r="247" spans="1:10" ht="15.75" x14ac:dyDescent="0.25">
      <c r="A247" s="6"/>
      <c r="B247" s="6"/>
      <c r="C247" s="6"/>
      <c r="D247" s="5" t="s">
        <v>62</v>
      </c>
      <c r="E247" s="18" t="s">
        <v>63</v>
      </c>
      <c r="F247" s="7">
        <v>5000</v>
      </c>
      <c r="G247" s="7">
        <v>12649.31</v>
      </c>
      <c r="H247" s="7">
        <v>12649.31</v>
      </c>
      <c r="I247" s="7">
        <f t="shared" si="15"/>
        <v>252.9862</v>
      </c>
      <c r="J247" s="7">
        <f t="shared" si="16"/>
        <v>100</v>
      </c>
    </row>
    <row r="248" spans="1:10" ht="15.75" x14ac:dyDescent="0.25">
      <c r="A248" s="6"/>
      <c r="B248" s="6"/>
      <c r="C248" s="6"/>
      <c r="D248" s="5" t="s">
        <v>237</v>
      </c>
      <c r="E248" s="18" t="s">
        <v>238</v>
      </c>
      <c r="F248" s="7">
        <v>210000</v>
      </c>
      <c r="G248" s="7">
        <v>200350.69</v>
      </c>
      <c r="H248" s="7">
        <v>200350.69</v>
      </c>
      <c r="I248" s="7">
        <f t="shared" si="15"/>
        <v>95.40509047619048</v>
      </c>
      <c r="J248" s="7">
        <f t="shared" si="16"/>
        <v>100</v>
      </c>
    </row>
    <row r="249" spans="1:10" x14ac:dyDescent="0.25">
      <c r="A249" s="8"/>
      <c r="B249" s="8"/>
      <c r="C249" s="8"/>
      <c r="D249" s="8"/>
      <c r="E249" s="21"/>
      <c r="F249" s="9">
        <f>+F3+F42</f>
        <v>2645924.7799999998</v>
      </c>
      <c r="G249" s="9">
        <f>+G3+G42</f>
        <v>2419707.3499999996</v>
      </c>
      <c r="H249" s="9">
        <f>+H3+H42</f>
        <v>2419707.35</v>
      </c>
      <c r="I249" s="9">
        <f t="shared" si="15"/>
        <v>91.450345387369637</v>
      </c>
      <c r="J249" s="9">
        <f t="shared" si="16"/>
        <v>100.00000000000003</v>
      </c>
    </row>
  </sheetData>
  <printOptions gridLines="1"/>
  <pageMargins left="0.51181102362204722" right="0.70866141732283472" top="0.55118110236220474" bottom="0.55118110236220474" header="0.31496062992125984" footer="0.31496062992125984"/>
  <pageSetup paperSize="9" scale="73" firstPageNumber="15" fitToHeight="0" orientation="landscape" useFirstPageNumber="1" verticalDpi="0" r:id="rId1"/>
  <headerFooter>
    <oddHeader>&amp;L&amp;"Times New Roman,Poševno"Občina Postojna&amp;R&amp;"Times New Roman,Poševno"Rebalans proračuna za leto 2015</oddHeader>
    <oddFooter>&amp;R&amp;"Times New Roman,Poševno"&amp;P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Vanja Uljan Vičič</dc:creator>
  <cp:lastModifiedBy>Vanja Uljan Vičič</cp:lastModifiedBy>
  <cp:lastPrinted>2015-09-17T08:19:59Z</cp:lastPrinted>
  <dcterms:created xsi:type="dcterms:W3CDTF">2015-09-17T08:09:21Z</dcterms:created>
  <dcterms:modified xsi:type="dcterms:W3CDTF">2015-09-17T10:44:39Z</dcterms:modified>
</cp:coreProperties>
</file>